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P:\##### LICITAÇÕES - TEMPORÁRIO\COMPRAS - TERMOS DE REFERÊNCIA\Limpeza ginásios e praças\PLANILHAS\PLANILHAS PARA O MAPA COMPARATIVO\"/>
    </mc:Choice>
  </mc:AlternateContent>
  <bookViews>
    <workbookView xWindow="0" yWindow="0" windowWidth="28800" windowHeight="12135" tabRatio="803"/>
  </bookViews>
  <sheets>
    <sheet name="LIMPEZA PISCINA" sheetId="20" r:id="rId1"/>
  </sheets>
  <calcPr calcId="152511" fullPrecision="0"/>
</workbook>
</file>

<file path=xl/calcChain.xml><?xml version="1.0" encoding="utf-8"?>
<calcChain xmlns="http://schemas.openxmlformats.org/spreadsheetml/2006/main">
  <c r="C53" i="20" l="1"/>
  <c r="C22" i="20"/>
  <c r="C133" i="20" l="1"/>
  <c r="C132" i="20"/>
  <c r="C128" i="20"/>
  <c r="C129" i="20"/>
  <c r="C130" i="20"/>
  <c r="C117" i="20"/>
  <c r="C118" i="20"/>
  <c r="C119" i="20"/>
  <c r="C120" i="20"/>
  <c r="C121" i="20"/>
  <c r="C122" i="20"/>
  <c r="C123" i="20"/>
  <c r="C124" i="20"/>
  <c r="C125" i="20"/>
  <c r="C126" i="20"/>
  <c r="C116" i="20"/>
  <c r="C108" i="20" l="1"/>
  <c r="C109" i="20"/>
  <c r="C110" i="20"/>
  <c r="C111" i="20"/>
  <c r="C114" i="20"/>
  <c r="G128" i="20" l="1"/>
  <c r="G129" i="20"/>
  <c r="G130" i="20"/>
  <c r="G117" i="20"/>
  <c r="G118" i="20"/>
  <c r="G119" i="20"/>
  <c r="G120" i="20"/>
  <c r="G121" i="20"/>
  <c r="G122" i="20"/>
  <c r="G123" i="20"/>
  <c r="G124" i="20"/>
  <c r="G125" i="20"/>
  <c r="G126" i="20"/>
  <c r="G116" i="20"/>
  <c r="G133" i="20" l="1"/>
  <c r="G132" i="20"/>
  <c r="G108" i="20"/>
  <c r="G109" i="20"/>
  <c r="G110" i="20"/>
  <c r="G111" i="20"/>
  <c r="G112" i="20"/>
  <c r="G113" i="20"/>
  <c r="G114" i="20"/>
  <c r="C138" i="20" l="1"/>
  <c r="B140" i="20"/>
  <c r="B139" i="20"/>
  <c r="B138" i="20"/>
  <c r="C140" i="20" l="1"/>
  <c r="D140" i="20" s="1"/>
  <c r="D29" i="20"/>
  <c r="C139" i="20" l="1"/>
  <c r="D139" i="20" s="1"/>
  <c r="F96" i="20" l="1"/>
  <c r="F95" i="20"/>
  <c r="D156" i="20"/>
  <c r="C150" i="20"/>
  <c r="B137" i="20"/>
  <c r="B102" i="20"/>
  <c r="B101" i="20"/>
  <c r="F94" i="20"/>
  <c r="C93" i="20"/>
  <c r="F91" i="20"/>
  <c r="F90" i="20"/>
  <c r="C85" i="20"/>
  <c r="F77" i="20"/>
  <c r="E76" i="20"/>
  <c r="F76" i="20" s="1"/>
  <c r="E75" i="20"/>
  <c r="F75" i="20" s="1"/>
  <c r="F74" i="20"/>
  <c r="F73" i="20"/>
  <c r="F72" i="20"/>
  <c r="E71" i="20"/>
  <c r="F71" i="20" s="1"/>
  <c r="F70" i="20"/>
  <c r="E69" i="20"/>
  <c r="F69" i="20" s="1"/>
  <c r="E68" i="20"/>
  <c r="F68" i="20" s="1"/>
  <c r="C60" i="20"/>
  <c r="D47" i="20"/>
  <c r="C56" i="20" s="1"/>
  <c r="D39" i="20"/>
  <c r="D157" i="20" l="1"/>
  <c r="D155" i="20"/>
  <c r="D138" i="20"/>
  <c r="C137" i="20"/>
  <c r="D137" i="20" s="1"/>
  <c r="E92" i="20"/>
  <c r="C101" i="20" s="1"/>
  <c r="F78" i="20"/>
  <c r="F82" i="20" s="1"/>
  <c r="E97" i="20"/>
  <c r="C102" i="20" s="1"/>
  <c r="C161" i="20"/>
  <c r="D28" i="20"/>
  <c r="D40" i="20"/>
  <c r="D41" i="20"/>
  <c r="D30" i="20"/>
  <c r="D42" i="20"/>
  <c r="D43" i="20"/>
  <c r="D36" i="20"/>
  <c r="D37" i="20"/>
  <c r="D38" i="20"/>
  <c r="C31" i="20" l="1"/>
  <c r="C58" i="20" s="1"/>
  <c r="D141" i="20"/>
  <c r="C157" i="20" s="1"/>
  <c r="E157" i="20" s="1"/>
  <c r="C165" i="20" s="1"/>
  <c r="C103" i="20"/>
  <c r="C164" i="20" s="1"/>
  <c r="D44" i="20"/>
  <c r="C59" i="20" s="1"/>
  <c r="C61" i="20" l="1"/>
  <c r="C82" i="20" l="1"/>
  <c r="E82" i="20" s="1"/>
  <c r="G82" i="20" s="1"/>
  <c r="H82" i="20" s="1"/>
  <c r="C86" i="20" s="1"/>
  <c r="D86" i="20" s="1"/>
  <c r="C163" i="20" s="1"/>
  <c r="C162" i="20"/>
  <c r="C155" i="20" l="1"/>
  <c r="E155" i="20" s="1"/>
  <c r="C166" i="20" s="1"/>
  <c r="C167" i="20" s="1"/>
  <c r="D171" i="20" l="1"/>
  <c r="E171" i="20" s="1"/>
  <c r="D172" i="20" s="1"/>
  <c r="D173" i="20" s="1"/>
</calcChain>
</file>

<file path=xl/comments1.xml><?xml version="1.0" encoding="utf-8"?>
<comments xmlns="http://schemas.openxmlformats.org/spreadsheetml/2006/main">
  <authors>
    <author>elainewitt</author>
  </authors>
  <commentList>
    <comment ref="C81" authorId="0" shapeId="0">
      <text>
        <r>
          <rPr>
            <b/>
            <sz val="9"/>
            <color indexed="81"/>
            <rFont val="Tahoma"/>
            <family val="2"/>
          </rPr>
          <t>elainewitt:</t>
        </r>
        <r>
          <rPr>
            <sz val="9"/>
            <color indexed="81"/>
            <rFont val="Tahoma"/>
            <family val="2"/>
          </rPr>
          <t xml:space="preserve">
Resumo módulo 2 + Resumo módulo 1 
Composição remuneração</t>
        </r>
      </text>
    </comment>
    <comment ref="F106" authorId="0" shapeId="0">
      <text>
        <r>
          <rPr>
            <b/>
            <sz val="9"/>
            <color indexed="81"/>
            <rFont val="Tahoma"/>
            <family val="2"/>
          </rPr>
          <t>elainewitt:</t>
        </r>
        <r>
          <rPr>
            <sz val="9"/>
            <color indexed="81"/>
            <rFont val="Tahoma"/>
            <family val="2"/>
          </rPr>
          <t xml:space="preserve">
Depreciação estabalecida segundo tabela da Receita Federal "Bens relacionados na Nomenclatura Comum do MERCOSUL - NCM"</t>
        </r>
      </text>
    </comment>
    <comment ref="G106" authorId="0" shapeId="0">
      <text>
        <r>
          <rPr>
            <b/>
            <sz val="9"/>
            <color indexed="81"/>
            <rFont val="Tahoma"/>
            <family val="2"/>
          </rPr>
          <t>elainewitt:</t>
        </r>
        <r>
          <rPr>
            <sz val="9"/>
            <color indexed="81"/>
            <rFont val="Tahoma"/>
            <family val="2"/>
          </rPr>
          <t xml:space="preserve">
Valor do item mias a depreciação sofrida por ele em 12 meses de utilização</t>
        </r>
      </text>
    </comment>
    <comment ref="C153" authorId="0" shapeId="0">
      <text>
        <r>
          <rPr>
            <b/>
            <sz val="9"/>
            <color indexed="81"/>
            <rFont val="Tahoma"/>
            <family val="2"/>
          </rPr>
          <t>elainewitt:</t>
        </r>
        <r>
          <rPr>
            <sz val="9"/>
            <color indexed="81"/>
            <rFont val="Tahoma"/>
            <family val="2"/>
          </rPr>
          <t xml:space="preserve">
Somatória dos módulos (1+2+3+4)</t>
        </r>
      </text>
    </comment>
  </commentList>
</comments>
</file>

<file path=xl/sharedStrings.xml><?xml version="1.0" encoding="utf-8"?>
<sst xmlns="http://schemas.openxmlformats.org/spreadsheetml/2006/main" count="296" uniqueCount="196">
  <si>
    <t>Total</t>
  </si>
  <si>
    <t>SEBRAE</t>
  </si>
  <si>
    <t>INCRA</t>
  </si>
  <si>
    <t>FGTS</t>
  </si>
  <si>
    <t>Custos Indiretos, Tributos e Lucro</t>
  </si>
  <si>
    <t>Custos Indiretos</t>
  </si>
  <si>
    <t>Lucro</t>
  </si>
  <si>
    <t>A</t>
  </si>
  <si>
    <t>B</t>
  </si>
  <si>
    <t>C</t>
  </si>
  <si>
    <t>D</t>
  </si>
  <si>
    <t>E</t>
  </si>
  <si>
    <t>F</t>
  </si>
  <si>
    <t>G</t>
  </si>
  <si>
    <t>Módulo 2 - Encargos e Benefícios Anuais, Mensais e Diários</t>
  </si>
  <si>
    <t>Submódulo 2.1 - 13º (décimo terceiro) Salário, Férias e Adicional de Férias</t>
  </si>
  <si>
    <t>2.1</t>
  </si>
  <si>
    <t>13º (décimo terceiro) Salário, Férias e Adicional de Férias</t>
  </si>
  <si>
    <t>13º (décimo terceiro) Salário</t>
  </si>
  <si>
    <t>2.2</t>
  </si>
  <si>
    <t>GPS, FGTS e outras contribuições</t>
  </si>
  <si>
    <t>Percentual (%)</t>
  </si>
  <si>
    <t>INSS</t>
  </si>
  <si>
    <t>Salário Educação</t>
  </si>
  <si>
    <t>SAT</t>
  </si>
  <si>
    <t>SESC ou SESI</t>
  </si>
  <si>
    <t>SENAI - SENAC</t>
  </si>
  <si>
    <t>H</t>
  </si>
  <si>
    <t xml:space="preserve">Total </t>
  </si>
  <si>
    <t>2.3</t>
  </si>
  <si>
    <t>Benefícios Mensais e Diários</t>
  </si>
  <si>
    <t>Auxílio-Refeição/Alimentação</t>
  </si>
  <si>
    <t>Encargos e Benefícios Anuais, Mensais e Diários</t>
  </si>
  <si>
    <t>Ausências Legais</t>
  </si>
  <si>
    <t>Módulo 6 - Custos Indiretos, Tributos e Lucro</t>
  </si>
  <si>
    <t>Serviço Assistencial</t>
  </si>
  <si>
    <t>Fundo de Formação</t>
  </si>
  <si>
    <t xml:space="preserve">Dados complementares para composição dos custos </t>
  </si>
  <si>
    <t>Município/UF</t>
  </si>
  <si>
    <t>I</t>
  </si>
  <si>
    <t>J</t>
  </si>
  <si>
    <t>K</t>
  </si>
  <si>
    <t>L</t>
  </si>
  <si>
    <t xml:space="preserve">D </t>
  </si>
  <si>
    <t>Identificação  do  Serviço</t>
  </si>
  <si>
    <t xml:space="preserve">Tipo de serviço </t>
  </si>
  <si>
    <t>Coronel Vivida -PR</t>
  </si>
  <si>
    <t>Ano do Acordo, Convenção ou Díssidio Coletivo</t>
  </si>
  <si>
    <r>
      <t>N</t>
    </r>
    <r>
      <rPr>
        <vertAlign val="superscript"/>
        <sz val="10"/>
        <color theme="1"/>
        <rFont val="Times New Roman"/>
        <family val="1"/>
      </rPr>
      <t>o</t>
    </r>
    <r>
      <rPr>
        <sz val="10"/>
        <color theme="1"/>
        <rFont val="Times New Roman"/>
        <family val="1"/>
      </rPr>
      <t xml:space="preserve"> de meses de execução contratual</t>
    </r>
  </si>
  <si>
    <t>-</t>
  </si>
  <si>
    <t xml:space="preserve">Total Submódulo 2.1 </t>
  </si>
  <si>
    <t>Total  Submódulo 2.2</t>
  </si>
  <si>
    <t>Assistência Médica e familiar</t>
  </si>
  <si>
    <t xml:space="preserve"> Adicional de Férias (1/3)</t>
  </si>
  <si>
    <t>Férias Remunerada</t>
  </si>
  <si>
    <t>Valor Mensal  (R$)</t>
  </si>
  <si>
    <t>Categoria</t>
  </si>
  <si>
    <t>Incidencia anual</t>
  </si>
  <si>
    <t>Duração Legal  
da Ausência</t>
  </si>
  <si>
    <t>Proporção dias afetados - Dias úteis</t>
  </si>
  <si>
    <t>Dias de reposição</t>
  </si>
  <si>
    <t>Substituto na cobertura de Ausência por acidente trabalho</t>
  </si>
  <si>
    <t>Substituto na cobertura de Ausência por afastamento por doença</t>
  </si>
  <si>
    <t>Substituto na cobertura de Ausência por consulta médica de filho(a)/familiar</t>
  </si>
  <si>
    <t>Substituto na cobertura de Ausência por óbitos na família</t>
  </si>
  <si>
    <t>Substituto na cobertura de Ausência por Casamento</t>
  </si>
  <si>
    <t>Substituto na cobertura de Ausência por doação de sangue</t>
  </si>
  <si>
    <t>Substituto na cobertura de Ausência por Testemunho</t>
  </si>
  <si>
    <t>Substituto na cobertura de Licença Paternidade</t>
  </si>
  <si>
    <t>Substituto na cobertura de Licença Maternidade</t>
  </si>
  <si>
    <t>Substituto na cobertura de Ausência por consulta pré-natal</t>
  </si>
  <si>
    <t xml:space="preserve">Probabilidade de ocorrência de ausências legais, conforme previsão do art. 473 da Consolidação das Leis do Trabalho. Neste caso foi utilizado probabilidade de ocorrência, mediante estatísticas da Relação Anual de Informações Sociais-2016 (RAIS/MTE), da Pesquisa Nacional por Amostra de Domicílios-2016 (PNAD/IBGE), do Registro Civil (IBGE)-2016.      </t>
  </si>
  <si>
    <t xml:space="preserve">Memória de Cálculo - número de dias de reposição do profissional ausente para cada evento. São computados, então, a probabilidade de dias de ausência para cobertura, conforme escala de trabalho mensal.                                          </t>
  </si>
  <si>
    <t>SUBMÓDULO 3.1. CUSTO DIÁRIO PARA O REPOSITOR / AUSÊNCIAS LEGAIS</t>
  </si>
  <si>
    <t xml:space="preserve">Item </t>
  </si>
  <si>
    <t>Base de cálculo</t>
  </si>
  <si>
    <t>Divisor do dia</t>
  </si>
  <si>
    <t>Custo diário</t>
  </si>
  <si>
    <t>Necessidade de Reposição</t>
  </si>
  <si>
    <t>Custo anual</t>
  </si>
  <si>
    <t>Custo mensal</t>
  </si>
  <si>
    <t>Submódulo 2.2 - GPS, FGTS e outras contribuições</t>
  </si>
  <si>
    <t>Num. Funcionários</t>
  </si>
  <si>
    <t xml:space="preserve">Calça Brim </t>
  </si>
  <si>
    <t>Fator de Utilização (meses)</t>
  </si>
  <si>
    <t>Instrumento de Trabalho</t>
  </si>
  <si>
    <t xml:space="preserve">Quadro-Resumo dos Módulos 4 </t>
  </si>
  <si>
    <t>4.1</t>
  </si>
  <si>
    <t>4.2</t>
  </si>
  <si>
    <t>Módulo 3. Custo de reposição do profissional  ausente</t>
  </si>
  <si>
    <t xml:space="preserve"> CUSTO POR TRABALHADOR</t>
  </si>
  <si>
    <t>Item</t>
  </si>
  <si>
    <t>CUSTO TOTAL DA CONTRATAÇÃO</t>
  </si>
  <si>
    <t>Quantidade</t>
  </si>
  <si>
    <t>VALOR TOTAL DO CONTRATO</t>
  </si>
  <si>
    <t>Base de Cálculo</t>
  </si>
  <si>
    <t>Valor (R$) Mensal</t>
  </si>
  <si>
    <t xml:space="preserve">Tributos  </t>
  </si>
  <si>
    <t xml:space="preserve">QUADRO RESUMO DO  MÓDULO 2 </t>
  </si>
  <si>
    <t xml:space="preserve">QUADRO RESUMO MÓDULO 3 - TOTAL CUSTO DE REPOSIÇÃO DO PROFISSIONAL AUSENTE                                                                                                         Conforme pesquisa realizada nas contratações atuais do Município, há a necessidade de provisionar o percentual de 2,24 sobre o custo mensal de reposição do profissional ausente.  </t>
  </si>
  <si>
    <t>400-20%</t>
  </si>
  <si>
    <t>VALOR MENSAL  (2,24%)</t>
  </si>
  <si>
    <t>QUADRO RESUMO MÓDULO 5</t>
  </si>
  <si>
    <t>Módulo 5 - Custos com  Instrumentos de trabalho</t>
  </si>
  <si>
    <t xml:space="preserve"> Módulo 6  - Custos Indiretos, Tributos e Lucro</t>
  </si>
  <si>
    <t>5.1</t>
  </si>
  <si>
    <t>5.2</t>
  </si>
  <si>
    <t>Total Módulo 5</t>
  </si>
  <si>
    <t xml:space="preserve">Descrição </t>
  </si>
  <si>
    <t>6.1</t>
  </si>
  <si>
    <t>6.2</t>
  </si>
  <si>
    <t>Data da Proposta</t>
  </si>
  <si>
    <t>1.1</t>
  </si>
  <si>
    <t xml:space="preserve">Composição da Remuneração </t>
  </si>
  <si>
    <t xml:space="preserve">Submódulo 2.3 - Benefícios Mensais e Diários. </t>
  </si>
  <si>
    <t xml:space="preserve">Valor Mensal(R$) </t>
  </si>
  <si>
    <t xml:space="preserve">Mensal               </t>
  </si>
  <si>
    <t xml:space="preserve">TOTAL </t>
  </si>
  <si>
    <t>Custo Anual</t>
  </si>
  <si>
    <t>Mensal</t>
  </si>
  <si>
    <t xml:space="preserve">Módulo 1 - Composição da Remuneração </t>
  </si>
  <si>
    <t xml:space="preserve">Uniformes </t>
  </si>
  <si>
    <t xml:space="preserve">Camiseta manga curta </t>
  </si>
  <si>
    <t>Óculos de Segurança</t>
  </si>
  <si>
    <t>Quantidade Anual</t>
  </si>
  <si>
    <t>Valor Unitário (R$)</t>
  </si>
  <si>
    <t>Total em Uniforme</t>
  </si>
  <si>
    <t>Total em EPI</t>
  </si>
  <si>
    <t>Equipamentos de Proteção Individual (EPI)</t>
  </si>
  <si>
    <t xml:space="preserve">Módulo 4 - Uniforme e Equipamento de Segurança Individual </t>
  </si>
  <si>
    <t>Enxada em ferro</t>
  </si>
  <si>
    <t>Balde plastico 20 litros</t>
  </si>
  <si>
    <t>Vassoura reta tipo esfregão</t>
  </si>
  <si>
    <t xml:space="preserve">Quantidade Anual </t>
  </si>
  <si>
    <t>x</t>
  </si>
  <si>
    <t>5.3</t>
  </si>
  <si>
    <t>Isca formicida granulada (500gr)</t>
  </si>
  <si>
    <t>TOTAL R$</t>
  </si>
  <si>
    <t>Depreciação Anual (%)</t>
  </si>
  <si>
    <t xml:space="preserve">PIS 1,65% COFINS 7,60% ISS 5,00%                     </t>
  </si>
  <si>
    <t>Mão-de-obra</t>
  </si>
  <si>
    <t>quadro resumo módulo 5</t>
  </si>
  <si>
    <t>Módulo 2 - Encargos e benefícios</t>
  </si>
  <si>
    <t>Módulo 3 - Custo de reposição do Profissional ausente</t>
  </si>
  <si>
    <t>Módulo 5 - Custos com Instrumento de trabalho</t>
  </si>
  <si>
    <t>Módulo 6 - Custos Indiretos, tributos e Lucro</t>
  </si>
  <si>
    <t xml:space="preserve"> </t>
  </si>
  <si>
    <t>Auxiliar de Serviços Gerais</t>
  </si>
  <si>
    <t>Uniformes e Equipamentos por  funcionário (Mensal)</t>
  </si>
  <si>
    <t>Total R$ / ano</t>
  </si>
  <si>
    <t xml:space="preserve">Total R$ / ano </t>
  </si>
  <si>
    <t>Custo por Trabalhador - Auxiliar de Serviços Gerais</t>
  </si>
  <si>
    <t xml:space="preserve">Composição da Remuneração                                                    </t>
  </si>
  <si>
    <t>INFORMAÇÃO DE PERCENTUAIS ESTIMADOS DE CITL                                                                                            Valores baseados na Planilha de custos e formação de Preços                                                                                      (Instrução  Normativa N° 5, de 26 de maio de 2017.</t>
  </si>
  <si>
    <t xml:space="preserve">Sabonete líquido </t>
  </si>
  <si>
    <t xml:space="preserve">Periodicidade </t>
  </si>
  <si>
    <t>Período</t>
  </si>
  <si>
    <t>Módulo 4 - Custos com Uniforme e EPI's</t>
  </si>
  <si>
    <t xml:space="preserve">Segunda a Sexta </t>
  </si>
  <si>
    <t>Anual</t>
  </si>
  <si>
    <t>MATERIAIS DIVERSOS</t>
  </si>
  <si>
    <t>Saco para lixo 100L</t>
  </si>
  <si>
    <t>Tinta acrílica</t>
  </si>
  <si>
    <t>Thinner sintético</t>
  </si>
  <si>
    <t>FERRAMENTAS</t>
  </si>
  <si>
    <t>Facão com lâmina de aço</t>
  </si>
  <si>
    <t>Foice 39/15</t>
  </si>
  <si>
    <t>Garfo de jardinagem</t>
  </si>
  <si>
    <t xml:space="preserve">Machado forjado com cabeça redonda </t>
  </si>
  <si>
    <t>Pá cortadeira</t>
  </si>
  <si>
    <t>Pá para jardinagem</t>
  </si>
  <si>
    <t>Serrote de poda tipo tesoura</t>
  </si>
  <si>
    <t>Tesourao de poda em aço carbono</t>
  </si>
  <si>
    <t>Vassoura para jardingem</t>
  </si>
  <si>
    <t>Vassoura plástica</t>
  </si>
  <si>
    <t>EQUIPAMENTOS</t>
  </si>
  <si>
    <t>Podador de cerca viva</t>
  </si>
  <si>
    <t>Roçadeira costal</t>
  </si>
  <si>
    <t>Soprador/Aspirador de folhas</t>
  </si>
  <si>
    <t>5.4</t>
  </si>
  <si>
    <t>COMBUSTÍVEIS</t>
  </si>
  <si>
    <t>Gasolina comum</t>
  </si>
  <si>
    <t>Botina de Segurança em couro</t>
  </si>
  <si>
    <t>Luvas confeccionadas em elastano e fibra de vidro+poliet.</t>
  </si>
  <si>
    <t>Óleo dois tempos 500ML</t>
  </si>
  <si>
    <t>Integral</t>
  </si>
  <si>
    <t xml:space="preserve">CONTRATAÇÃO DE EMPRESA PARA MANUTENÇÃO, LIMPEZA E CONSERVAÇÃO DOS CANTEIROS CENTRAIS DAS RUAS MAJOR ESTEVÃO RIBEIRO DO NASCIMENTO, RUA IGUAÇU, RUA JOSE DE LIMA PACHECO E PISTA DE CAMINHADA NA RUA DA LIBERDADE </t>
  </si>
  <si>
    <t>Limpeza e conservação dos canteiros centrais e calçada com capinagem, corte de grama e recolhimento de lixo.</t>
  </si>
  <si>
    <t xml:space="preserve">    Salário Base 44 horas semanais </t>
  </si>
  <si>
    <t>Quadro Resumo Módulo 1 - Composição da Remuneração 44 horas</t>
  </si>
  <si>
    <t>44h</t>
  </si>
  <si>
    <t>Total Submódulo 2.3 44 horas</t>
  </si>
  <si>
    <t>Valor Mensal (R$)</t>
  </si>
  <si>
    <t xml:space="preserve">Valor Mensal (R$) </t>
  </si>
  <si>
    <t>Eventuais custos não previstos expressamente na memória de cálculo devem ser cobertos pelo LDI (Lucro e Despesas Indiretas). A licitante deve elaborar sua proposta e, por conseguinte, sua planilha com base no regime de tributação ao qual estará submetida durante a execução do contrato.</t>
  </si>
  <si>
    <t xml:space="preserve"> PLANILHA DE CUSTOS  MUNICÍPIO DE CORONEL VIVIDA - ITEM 04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</si>
</sst>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 &quot;R$&quot;\ * #,##0.00_ ;_ &quot;R$&quot;\ * \-#,##0.00_ ;_ &quot;R$&quot;\ * &quot;-&quot;??_ ;_ @_ "/>
    <numFmt numFmtId="164" formatCode="_-&quot;R$&quot;* #,##0.00_-;\-&quot;R$&quot;* #,##0.00_-;_-&quot;R$&quot;* &quot;-&quot;??_-;_-@_-"/>
    <numFmt numFmtId="165" formatCode="_-* #,##0.00_-;\-* #,##0.00_-;_-* &quot;-&quot;??_-;_-@_-"/>
    <numFmt numFmtId="166" formatCode="_(* #,##0.00_);_(* \(#,##0.00\);_(* \-??_);_(@_)"/>
    <numFmt numFmtId="167" formatCode="0.0000"/>
    <numFmt numFmtId="168" formatCode="#,##0_ ;\-#,##0\ "/>
  </numFmts>
  <fonts count="36" x14ac:knownFonts="1">
    <font>
      <sz val="11"/>
      <color theme="1"/>
      <name val="Calibri"/>
      <family val="2"/>
      <scheme val="minor"/>
    </font>
    <font>
      <sz val="11"/>
      <color theme="1"/>
      <name val="Calibri"/>
      <family val="2"/>
      <scheme val="minor"/>
    </font>
    <font>
      <sz val="12"/>
      <color theme="1"/>
      <name val="Times New Roman"/>
      <family val="1"/>
    </font>
    <font>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b/>
      <sz val="10"/>
      <name val="Times New Roman"/>
      <family val="1"/>
    </font>
    <font>
      <sz val="10"/>
      <color theme="1"/>
      <name val="Times New Roman"/>
      <family val="1"/>
    </font>
    <font>
      <sz val="10"/>
      <name val="Times New Roman"/>
      <family val="1"/>
    </font>
    <font>
      <b/>
      <sz val="10"/>
      <color theme="1"/>
      <name val="Times New Roman"/>
      <family val="1"/>
    </font>
    <font>
      <sz val="10"/>
      <color rgb="FFFF0000"/>
      <name val="Times New Roman"/>
      <family val="1"/>
    </font>
    <font>
      <vertAlign val="superscript"/>
      <sz val="10"/>
      <color theme="1"/>
      <name val="Times New Roman"/>
      <family val="1"/>
    </font>
    <font>
      <b/>
      <sz val="11"/>
      <color theme="1"/>
      <name val="Times New Roman"/>
      <family val="1"/>
    </font>
    <font>
      <b/>
      <sz val="9"/>
      <color theme="1"/>
      <name val="Times New Roman"/>
      <family val="1"/>
    </font>
    <font>
      <b/>
      <sz val="11"/>
      <name val="Times New Roman"/>
      <family val="1"/>
    </font>
    <font>
      <b/>
      <sz val="9"/>
      <name val="Times New Roman"/>
      <family val="1"/>
    </font>
    <font>
      <sz val="9"/>
      <color indexed="81"/>
      <name val="Tahoma"/>
      <family val="2"/>
    </font>
    <font>
      <b/>
      <sz val="9"/>
      <color indexed="81"/>
      <name val="Tahoma"/>
      <family val="2"/>
    </font>
    <font>
      <b/>
      <sz val="11"/>
      <color rgb="FFFF0000"/>
      <name val="Times New Roman"/>
      <family val="1"/>
    </font>
    <font>
      <b/>
      <sz val="10"/>
      <color rgb="FFFF0000"/>
      <name val="Times New Roman"/>
      <family val="1"/>
    </font>
    <font>
      <sz val="10"/>
      <color rgb="FFFF0000"/>
      <name val="Calibri"/>
      <family val="2"/>
      <scheme val="minor"/>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009999"/>
        <bgColor indexed="64"/>
      </patternFill>
    </fill>
    <fill>
      <patternFill patternType="solid">
        <fgColor rgb="FF87E3E1"/>
        <bgColor indexed="64"/>
      </patternFill>
    </fill>
    <fill>
      <patternFill patternType="solid">
        <fgColor rgb="FF00B050"/>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54">
    <xf numFmtId="0" fontId="0" fillId="0" borderId="0"/>
    <xf numFmtId="166" fontId="3"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1"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32" borderId="0" applyNumberFormat="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cellStyleXfs>
  <cellXfs count="260">
    <xf numFmtId="0" fontId="0" fillId="0" borderId="0" xfId="0"/>
    <xf numFmtId="0" fontId="22" fillId="0" borderId="0" xfId="0" applyFont="1" applyAlignment="1">
      <alignment vertical="center"/>
    </xf>
    <xf numFmtId="0" fontId="22" fillId="0" borderId="0" xfId="0" applyFont="1" applyFill="1" applyAlignment="1">
      <alignment vertical="center"/>
    </xf>
    <xf numFmtId="0" fontId="22" fillId="33" borderId="0" xfId="0" applyFont="1" applyFill="1" applyBorder="1" applyAlignment="1">
      <alignment vertical="center"/>
    </xf>
    <xf numFmtId="2" fontId="24" fillId="33" borderId="0" xfId="0" applyNumberFormat="1" applyFont="1" applyFill="1" applyBorder="1" applyAlignment="1">
      <alignment horizontal="center" vertical="center"/>
    </xf>
    <xf numFmtId="0" fontId="22" fillId="33" borderId="0" xfId="0" applyFont="1" applyFill="1" applyAlignment="1">
      <alignment vertical="center"/>
    </xf>
    <xf numFmtId="0" fontId="25" fillId="33" borderId="0" xfId="0" applyFont="1" applyFill="1" applyBorder="1" applyAlignment="1">
      <alignment horizontal="center" vertical="center" wrapText="1"/>
    </xf>
    <xf numFmtId="167" fontId="23" fillId="33" borderId="0" xfId="0" applyNumberFormat="1" applyFont="1" applyFill="1" applyBorder="1" applyAlignment="1">
      <alignment horizontal="center" vertical="center" wrapText="1"/>
    </xf>
    <xf numFmtId="0" fontId="21" fillId="33" borderId="0" xfId="0" applyFont="1" applyFill="1" applyBorder="1" applyAlignment="1">
      <alignment vertical="center" wrapText="1"/>
    </xf>
    <xf numFmtId="0" fontId="24" fillId="33" borderId="0" xfId="0" applyFont="1" applyFill="1" applyBorder="1" applyAlignment="1">
      <alignment vertical="center" wrapText="1"/>
    </xf>
    <xf numFmtId="0" fontId="24" fillId="33" borderId="0" xfId="0" applyFont="1" applyFill="1" applyBorder="1" applyAlignment="1">
      <alignment vertical="center"/>
    </xf>
    <xf numFmtId="0" fontId="2" fillId="33" borderId="0" xfId="0" applyFont="1" applyFill="1" applyBorder="1"/>
    <xf numFmtId="164" fontId="22" fillId="33" borderId="0" xfId="53" applyFont="1" applyFill="1" applyBorder="1" applyAlignment="1">
      <alignment vertical="center"/>
    </xf>
    <xf numFmtId="0" fontId="2" fillId="33" borderId="0" xfId="0" applyFont="1" applyFill="1"/>
    <xf numFmtId="164" fontId="22" fillId="33" borderId="0" xfId="53" applyFont="1" applyFill="1" applyBorder="1" applyAlignment="1">
      <alignment horizontal="center" vertical="center"/>
    </xf>
    <xf numFmtId="0" fontId="24" fillId="33" borderId="0" xfId="0" applyFont="1" applyFill="1" applyAlignment="1">
      <alignment vertical="center"/>
    </xf>
    <xf numFmtId="0" fontId="22" fillId="33" borderId="0" xfId="0" applyFont="1" applyFill="1" applyBorder="1" applyAlignment="1">
      <alignment horizontal="center" vertical="center"/>
    </xf>
    <xf numFmtId="0" fontId="24" fillId="33" borderId="19" xfId="0" applyFont="1" applyFill="1" applyBorder="1" applyAlignment="1">
      <alignment horizontal="center" vertical="center" wrapText="1"/>
    </xf>
    <xf numFmtId="0" fontId="24" fillId="33" borderId="12" xfId="0" applyFont="1" applyFill="1" applyBorder="1" applyAlignment="1">
      <alignment horizontal="center" vertical="center" wrapText="1"/>
    </xf>
    <xf numFmtId="0" fontId="22" fillId="33" borderId="0" xfId="0" applyFont="1" applyFill="1" applyBorder="1" applyAlignment="1">
      <alignment horizontal="center"/>
    </xf>
    <xf numFmtId="164" fontId="24" fillId="33" borderId="0" xfId="0" applyNumberFormat="1" applyFont="1" applyFill="1" applyBorder="1" applyAlignment="1">
      <alignment vertical="center" wrapText="1"/>
    </xf>
    <xf numFmtId="0" fontId="22" fillId="33" borderId="16" xfId="0" applyFont="1" applyFill="1" applyBorder="1" applyAlignment="1">
      <alignment horizontal="center" vertical="center"/>
    </xf>
    <xf numFmtId="10" fontId="22" fillId="33" borderId="16" xfId="0" applyNumberFormat="1" applyFont="1" applyFill="1" applyBorder="1" applyAlignment="1">
      <alignment horizontal="center" vertical="center"/>
    </xf>
    <xf numFmtId="2" fontId="24" fillId="33" borderId="0" xfId="0" applyNumberFormat="1" applyFont="1" applyFill="1" applyBorder="1" applyAlignment="1">
      <alignment horizontal="center" vertical="center" wrapText="1"/>
    </xf>
    <xf numFmtId="0" fontId="27" fillId="33" borderId="0" xfId="0" applyFont="1" applyFill="1" applyBorder="1" applyAlignment="1">
      <alignment vertical="center"/>
    </xf>
    <xf numFmtId="164" fontId="24" fillId="33" borderId="0" xfId="53" applyFont="1" applyFill="1" applyBorder="1" applyAlignment="1">
      <alignment vertical="center" wrapText="1"/>
    </xf>
    <xf numFmtId="164" fontId="24" fillId="33" borderId="12" xfId="53" applyFont="1" applyFill="1" applyBorder="1" applyAlignment="1">
      <alignment vertical="center" wrapText="1"/>
    </xf>
    <xf numFmtId="0" fontId="22" fillId="33" borderId="0" xfId="0" applyFont="1" applyFill="1" applyBorder="1" applyAlignment="1">
      <alignment vertical="center" wrapText="1"/>
    </xf>
    <xf numFmtId="164" fontId="22" fillId="33" borderId="0" xfId="0" applyNumberFormat="1" applyFont="1" applyFill="1" applyBorder="1" applyAlignment="1">
      <alignment vertical="center" wrapText="1"/>
    </xf>
    <xf numFmtId="0" fontId="23" fillId="33" borderId="0" xfId="0" applyFont="1" applyFill="1" applyAlignment="1">
      <alignment horizontal="left" vertical="center"/>
    </xf>
    <xf numFmtId="0" fontId="25" fillId="33" borderId="0" xfId="0" applyFont="1" applyFill="1" applyAlignment="1">
      <alignment vertical="center"/>
    </xf>
    <xf numFmtId="0" fontId="22" fillId="33" borderId="0" xfId="0" applyFont="1" applyFill="1"/>
    <xf numFmtId="0" fontId="22" fillId="33" borderId="15" xfId="0" applyFont="1" applyFill="1" applyBorder="1" applyAlignment="1">
      <alignment horizontal="center" vertical="center"/>
    </xf>
    <xf numFmtId="0" fontId="22" fillId="36" borderId="10" xfId="0" applyFont="1" applyFill="1" applyBorder="1" applyAlignment="1">
      <alignment horizontal="center" vertical="center" wrapText="1"/>
    </xf>
    <xf numFmtId="164" fontId="22" fillId="36" borderId="10" xfId="53" applyFont="1" applyFill="1" applyBorder="1" applyAlignment="1">
      <alignment horizontal="center" vertical="center" wrapText="1"/>
    </xf>
    <xf numFmtId="0" fontId="22" fillId="36" borderId="10" xfId="0" applyFont="1" applyFill="1" applyBorder="1" applyAlignment="1">
      <alignment horizontal="left" vertical="center" wrapText="1"/>
    </xf>
    <xf numFmtId="0" fontId="22" fillId="38" borderId="10" xfId="0" applyFont="1" applyFill="1" applyBorder="1" applyAlignment="1">
      <alignment horizontal="center" vertical="center" wrapText="1"/>
    </xf>
    <xf numFmtId="0" fontId="23" fillId="38" borderId="10" xfId="0" applyFont="1" applyFill="1" applyBorder="1" applyAlignment="1">
      <alignment horizontal="left" vertical="center"/>
    </xf>
    <xf numFmtId="0" fontId="24" fillId="35" borderId="10" xfId="0" applyFont="1" applyFill="1" applyBorder="1" applyAlignment="1">
      <alignment horizontal="center" vertical="center" wrapText="1"/>
    </xf>
    <xf numFmtId="164" fontId="24" fillId="33" borderId="0" xfId="53" applyFont="1" applyFill="1" applyBorder="1" applyAlignment="1">
      <alignment horizontal="left" vertical="center" wrapText="1"/>
    </xf>
    <xf numFmtId="164" fontId="24" fillId="36" borderId="10" xfId="0" quotePrefix="1" applyNumberFormat="1" applyFont="1" applyFill="1" applyBorder="1" applyAlignment="1">
      <alignment horizontal="center" vertical="center" wrapText="1"/>
    </xf>
    <xf numFmtId="0" fontId="22" fillId="39" borderId="10" xfId="0" applyFont="1" applyFill="1" applyBorder="1" applyAlignment="1">
      <alignment horizontal="center" vertical="center" wrapText="1"/>
    </xf>
    <xf numFmtId="0" fontId="22" fillId="39" borderId="10" xfId="0" applyFont="1" applyFill="1" applyBorder="1" applyAlignment="1">
      <alignment horizontal="left" vertical="center" wrapText="1"/>
    </xf>
    <xf numFmtId="164" fontId="22" fillId="39" borderId="10" xfId="53" applyFont="1" applyFill="1" applyBorder="1" applyAlignment="1">
      <alignment horizontal="left" vertical="center" wrapText="1"/>
    </xf>
    <xf numFmtId="164" fontId="22" fillId="39" borderId="10" xfId="53" applyFont="1" applyFill="1" applyBorder="1" applyAlignment="1">
      <alignment horizontal="center" vertical="center"/>
    </xf>
    <xf numFmtId="10" fontId="22" fillId="39" borderId="10" xfId="0" applyNumberFormat="1" applyFont="1" applyFill="1" applyBorder="1" applyAlignment="1">
      <alignment horizontal="center" vertical="center" wrapText="1"/>
    </xf>
    <xf numFmtId="9" fontId="22" fillId="39" borderId="10" xfId="0" applyNumberFormat="1" applyFont="1" applyFill="1" applyBorder="1" applyAlignment="1">
      <alignment horizontal="center" vertical="center" wrapText="1"/>
    </xf>
    <xf numFmtId="0" fontId="22" fillId="39" borderId="10" xfId="0" applyFont="1" applyFill="1" applyBorder="1" applyAlignment="1">
      <alignment vertical="center" wrapText="1"/>
    </xf>
    <xf numFmtId="0" fontId="22" fillId="39" borderId="10" xfId="0" applyFont="1" applyFill="1" applyBorder="1" applyAlignment="1">
      <alignment horizontal="center" vertical="center"/>
    </xf>
    <xf numFmtId="164" fontId="24" fillId="39" borderId="10" xfId="53" applyFont="1" applyFill="1" applyBorder="1" applyAlignment="1">
      <alignment horizontal="center" vertical="center"/>
    </xf>
    <xf numFmtId="164" fontId="22" fillId="39" borderId="10" xfId="53" applyFont="1" applyFill="1" applyBorder="1" applyAlignment="1">
      <alignment horizontal="center" vertical="center" wrapText="1"/>
    </xf>
    <xf numFmtId="0" fontId="23" fillId="41" borderId="10" xfId="0" applyFont="1" applyFill="1" applyBorder="1" applyAlignment="1">
      <alignment horizontal="center" vertical="center" wrapText="1"/>
    </xf>
    <xf numFmtId="0" fontId="23" fillId="41" borderId="10" xfId="0" applyFont="1" applyFill="1" applyBorder="1" applyAlignment="1">
      <alignment vertical="center" wrapText="1"/>
    </xf>
    <xf numFmtId="167" fontId="23" fillId="41" borderId="10" xfId="0" applyNumberFormat="1" applyFont="1" applyFill="1" applyBorder="1" applyAlignment="1">
      <alignment horizontal="center" vertical="center" wrapText="1"/>
    </xf>
    <xf numFmtId="10" fontId="23" fillId="41" borderId="10" xfId="52" applyNumberFormat="1" applyFont="1" applyFill="1" applyBorder="1" applyAlignment="1">
      <alignment horizontal="center" vertical="center" wrapText="1"/>
    </xf>
    <xf numFmtId="168" fontId="23" fillId="41" borderId="10" xfId="51" applyNumberFormat="1" applyFont="1" applyFill="1" applyBorder="1" applyAlignment="1">
      <alignment horizontal="center" vertical="center" wrapText="1"/>
    </xf>
    <xf numFmtId="168" fontId="23" fillId="41" borderId="18" xfId="51" applyNumberFormat="1" applyFont="1" applyFill="1" applyBorder="1" applyAlignment="1">
      <alignment horizontal="center" vertical="center" wrapText="1"/>
    </xf>
    <xf numFmtId="10" fontId="23" fillId="41" borderId="15" xfId="52" applyNumberFormat="1" applyFont="1" applyFill="1" applyBorder="1" applyAlignment="1">
      <alignment horizontal="center" vertical="center" wrapText="1"/>
    </xf>
    <xf numFmtId="0" fontId="25" fillId="41" borderId="10" xfId="0" applyFont="1" applyFill="1" applyBorder="1" applyAlignment="1">
      <alignment horizontal="center" vertical="center" wrapText="1"/>
    </xf>
    <xf numFmtId="0" fontId="22" fillId="41" borderId="10" xfId="0" applyFont="1" applyFill="1" applyBorder="1" applyAlignment="1">
      <alignment vertical="center"/>
    </xf>
    <xf numFmtId="1" fontId="24" fillId="41" borderId="10" xfId="53" applyNumberFormat="1" applyFont="1" applyFill="1" applyBorder="1" applyAlignment="1">
      <alignment horizontal="center" vertical="center"/>
    </xf>
    <xf numFmtId="0" fontId="23" fillId="41" borderId="10" xfId="0" applyFont="1" applyFill="1" applyBorder="1" applyAlignment="1">
      <alignment horizontal="center" vertical="center"/>
    </xf>
    <xf numFmtId="44" fontId="23" fillId="41" borderId="10" xfId="0" applyNumberFormat="1" applyFont="1" applyFill="1" applyBorder="1" applyAlignment="1">
      <alignment horizontal="center" vertical="center"/>
    </xf>
    <xf numFmtId="1" fontId="23" fillId="41" borderId="10" xfId="0" applyNumberFormat="1" applyFont="1" applyFill="1" applyBorder="1" applyAlignment="1">
      <alignment horizontal="center" vertical="center"/>
    </xf>
    <xf numFmtId="44" fontId="23" fillId="41" borderId="10" xfId="0" applyNumberFormat="1" applyFont="1" applyFill="1" applyBorder="1" applyAlignment="1">
      <alignment vertical="center"/>
    </xf>
    <xf numFmtId="0" fontId="21" fillId="42" borderId="10" xfId="0" applyFont="1" applyFill="1" applyBorder="1" applyAlignment="1">
      <alignment horizontal="center" vertical="center"/>
    </xf>
    <xf numFmtId="0" fontId="24" fillId="43" borderId="10" xfId="0" applyFont="1" applyFill="1" applyBorder="1" applyAlignment="1">
      <alignment horizontal="center" vertical="center" wrapText="1"/>
    </xf>
    <xf numFmtId="0" fontId="24" fillId="43" borderId="10" xfId="0" applyFont="1" applyFill="1" applyBorder="1" applyAlignment="1">
      <alignment vertical="center" wrapText="1"/>
    </xf>
    <xf numFmtId="0" fontId="22" fillId="34" borderId="10" xfId="0" applyFont="1" applyFill="1" applyBorder="1" applyAlignment="1">
      <alignment horizontal="center" vertical="center" wrapText="1"/>
    </xf>
    <xf numFmtId="0" fontId="22" fillId="34" borderId="10" xfId="0" applyFont="1" applyFill="1" applyBorder="1" applyAlignment="1">
      <alignment vertical="center" wrapText="1"/>
    </xf>
    <xf numFmtId="0" fontId="22" fillId="34" borderId="10" xfId="0" applyFont="1" applyFill="1" applyBorder="1" applyAlignment="1">
      <alignment horizontal="center" vertical="center"/>
    </xf>
    <xf numFmtId="164" fontId="22" fillId="34" borderId="10" xfId="53" applyFont="1" applyFill="1" applyBorder="1" applyAlignment="1">
      <alignment horizontal="center" vertical="center"/>
    </xf>
    <xf numFmtId="2" fontId="24" fillId="43" borderId="10" xfId="0" applyNumberFormat="1" applyFont="1" applyFill="1" applyBorder="1" applyAlignment="1">
      <alignment horizontal="center" vertical="center" wrapText="1"/>
    </xf>
    <xf numFmtId="2" fontId="22" fillId="33" borderId="0" xfId="0" applyNumberFormat="1" applyFont="1" applyFill="1" applyBorder="1" applyAlignment="1">
      <alignment horizontal="center" vertical="center"/>
    </xf>
    <xf numFmtId="0" fontId="23" fillId="34" borderId="10" xfId="0" applyFont="1" applyFill="1" applyBorder="1" applyAlignment="1">
      <alignment horizontal="center" vertical="center" wrapText="1"/>
    </xf>
    <xf numFmtId="0" fontId="22" fillId="38" borderId="10" xfId="0" applyFont="1" applyFill="1" applyBorder="1" applyAlignment="1">
      <alignment horizontal="center" vertical="center"/>
    </xf>
    <xf numFmtId="164" fontId="22" fillId="38" borderId="10" xfId="53" applyFont="1" applyFill="1" applyBorder="1" applyAlignment="1">
      <alignment horizontal="center" vertical="center"/>
    </xf>
    <xf numFmtId="0" fontId="22" fillId="38" borderId="10" xfId="0" applyFont="1" applyFill="1" applyBorder="1" applyAlignment="1">
      <alignment horizontal="center"/>
    </xf>
    <xf numFmtId="0" fontId="24" fillId="45" borderId="10" xfId="0" applyFont="1" applyFill="1" applyBorder="1" applyAlignment="1">
      <alignment horizontal="center" vertical="center" wrapText="1"/>
    </xf>
    <xf numFmtId="0" fontId="24" fillId="45" borderId="10" xfId="0" applyFont="1" applyFill="1" applyBorder="1" applyAlignment="1">
      <alignment vertical="center"/>
    </xf>
    <xf numFmtId="0" fontId="22" fillId="38" borderId="11" xfId="0" applyFont="1" applyFill="1" applyBorder="1" applyAlignment="1">
      <alignment horizontal="center" vertical="center" wrapText="1"/>
    </xf>
    <xf numFmtId="0" fontId="22" fillId="38" borderId="10" xfId="0" applyFont="1" applyFill="1" applyBorder="1" applyAlignment="1">
      <alignment horizontal="justify" vertical="justify" wrapText="1"/>
    </xf>
    <xf numFmtId="0" fontId="24" fillId="45" borderId="10" xfId="0" applyFont="1" applyFill="1" applyBorder="1" applyAlignment="1">
      <alignment vertical="center" wrapText="1"/>
    </xf>
    <xf numFmtId="164" fontId="22" fillId="38" borderId="15" xfId="53" applyFont="1" applyFill="1" applyBorder="1" applyAlignment="1">
      <alignment horizontal="center" vertical="center"/>
    </xf>
    <xf numFmtId="0" fontId="22" fillId="38" borderId="15" xfId="0" applyFont="1" applyFill="1" applyBorder="1" applyAlignment="1">
      <alignment wrapText="1"/>
    </xf>
    <xf numFmtId="0" fontId="22" fillId="38" borderId="10" xfId="0" applyFont="1" applyFill="1" applyBorder="1" applyAlignment="1">
      <alignment wrapText="1"/>
    </xf>
    <xf numFmtId="0" fontId="22" fillId="38" borderId="10" xfId="0" applyFont="1" applyFill="1" applyBorder="1" applyAlignment="1">
      <alignment vertical="center" wrapText="1"/>
    </xf>
    <xf numFmtId="164" fontId="24" fillId="38" borderId="10" xfId="0" applyNumberFormat="1" applyFont="1" applyFill="1" applyBorder="1" applyAlignment="1">
      <alignment vertical="center" wrapText="1"/>
    </xf>
    <xf numFmtId="164" fontId="22" fillId="33" borderId="0" xfId="0" applyNumberFormat="1" applyFont="1" applyFill="1" applyAlignment="1">
      <alignment vertical="center"/>
    </xf>
    <xf numFmtId="10" fontId="22" fillId="47" borderId="10" xfId="52" applyNumberFormat="1" applyFont="1" applyFill="1" applyBorder="1" applyAlignment="1">
      <alignment horizontal="center" vertical="center"/>
    </xf>
    <xf numFmtId="164" fontId="24" fillId="47" borderId="10" xfId="53" applyFont="1" applyFill="1" applyBorder="1" applyAlignment="1">
      <alignment horizontal="center" vertical="center" wrapText="1"/>
    </xf>
    <xf numFmtId="0" fontId="22" fillId="47" borderId="10" xfId="0" applyFont="1" applyFill="1" applyBorder="1" applyAlignment="1">
      <alignment horizontal="center" vertical="center" wrapText="1"/>
    </xf>
    <xf numFmtId="0" fontId="22" fillId="47" borderId="10" xfId="0" applyFont="1" applyFill="1" applyBorder="1" applyAlignment="1">
      <alignment vertical="center" wrapText="1"/>
    </xf>
    <xf numFmtId="164" fontId="22" fillId="47" borderId="10" xfId="53" applyFont="1" applyFill="1" applyBorder="1" applyAlignment="1">
      <alignment horizontal="center" vertical="center" wrapText="1"/>
    </xf>
    <xf numFmtId="164" fontId="22" fillId="47" borderId="10" xfId="0" applyNumberFormat="1" applyFont="1" applyFill="1" applyBorder="1" applyAlignment="1">
      <alignment horizontal="center" vertical="center" wrapText="1"/>
    </xf>
    <xf numFmtId="10" fontId="22" fillId="47" borderId="10" xfId="0" applyNumberFormat="1" applyFont="1" applyFill="1" applyBorder="1" applyAlignment="1">
      <alignment horizontal="center" vertical="center" wrapText="1"/>
    </xf>
    <xf numFmtId="164" fontId="24" fillId="47" borderId="10" xfId="0" applyNumberFormat="1" applyFont="1" applyFill="1" applyBorder="1" applyAlignment="1">
      <alignment horizontal="center" vertical="center" wrapText="1"/>
    </xf>
    <xf numFmtId="0" fontId="24" fillId="46" borderId="10" xfId="0" applyFont="1" applyFill="1" applyBorder="1" applyAlignment="1">
      <alignment horizontal="center" vertical="center" wrapText="1"/>
    </xf>
    <xf numFmtId="0" fontId="24" fillId="46" borderId="10" xfId="0" applyFont="1" applyFill="1" applyBorder="1" applyAlignment="1">
      <alignment vertical="center" wrapText="1"/>
    </xf>
    <xf numFmtId="0" fontId="24" fillId="46" borderId="18" xfId="0" applyFont="1" applyFill="1" applyBorder="1" applyAlignment="1">
      <alignment horizontal="center" vertical="center" wrapText="1"/>
    </xf>
    <xf numFmtId="0" fontId="24" fillId="46" borderId="18" xfId="0" applyFont="1" applyFill="1" applyBorder="1" applyAlignment="1">
      <alignment vertical="center" wrapText="1"/>
    </xf>
    <xf numFmtId="0" fontId="22" fillId="46" borderId="18" xfId="0" applyFont="1" applyFill="1" applyBorder="1" applyAlignment="1">
      <alignment vertical="center" wrapText="1"/>
    </xf>
    <xf numFmtId="0" fontId="23" fillId="47" borderId="10" xfId="0" applyFont="1" applyFill="1" applyBorder="1" applyAlignment="1">
      <alignment vertical="center" wrapText="1"/>
    </xf>
    <xf numFmtId="164" fontId="24" fillId="34" borderId="10" xfId="0" applyNumberFormat="1" applyFont="1" applyFill="1" applyBorder="1" applyAlignment="1">
      <alignment horizontal="center" vertical="center" wrapText="1"/>
    </xf>
    <xf numFmtId="164" fontId="22" fillId="34" borderId="10" xfId="0" applyNumberFormat="1" applyFont="1" applyFill="1" applyBorder="1" applyAlignment="1">
      <alignment horizontal="center" vertical="center" wrapText="1"/>
    </xf>
    <xf numFmtId="164" fontId="22" fillId="38" borderId="10" xfId="53" applyFont="1" applyFill="1" applyBorder="1" applyAlignment="1">
      <alignment horizontal="center" vertical="center" wrapText="1"/>
    </xf>
    <xf numFmtId="164" fontId="22" fillId="38" borderId="10" xfId="0" applyNumberFormat="1" applyFont="1" applyFill="1" applyBorder="1" applyAlignment="1">
      <alignment vertical="center" wrapText="1"/>
    </xf>
    <xf numFmtId="0" fontId="24" fillId="38" borderId="10" xfId="0" applyFont="1" applyFill="1" applyBorder="1" applyAlignment="1">
      <alignment horizontal="center" vertical="center"/>
    </xf>
    <xf numFmtId="44" fontId="21" fillId="38" borderId="10" xfId="0" applyNumberFormat="1" applyFont="1" applyFill="1" applyBorder="1" applyAlignment="1">
      <alignment horizontal="center" vertical="center"/>
    </xf>
    <xf numFmtId="0" fontId="22" fillId="38" borderId="10" xfId="3" applyNumberFormat="1" applyFont="1" applyFill="1" applyBorder="1" applyAlignment="1" applyProtection="1">
      <alignment horizontal="center" vertical="center"/>
    </xf>
    <xf numFmtId="44" fontId="23" fillId="38" borderId="10" xfId="0" applyNumberFormat="1" applyFont="1" applyFill="1" applyBorder="1" applyAlignment="1">
      <alignment horizontal="center" vertical="center"/>
    </xf>
    <xf numFmtId="164" fontId="22" fillId="33" borderId="0" xfId="0" applyNumberFormat="1" applyFont="1" applyFill="1" applyBorder="1" applyAlignment="1">
      <alignment vertical="center"/>
    </xf>
    <xf numFmtId="0" fontId="22" fillId="34" borderId="15" xfId="0" applyFont="1" applyFill="1" applyBorder="1" applyAlignment="1">
      <alignment vertical="center" wrapText="1"/>
    </xf>
    <xf numFmtId="0" fontId="23" fillId="34" borderId="15" xfId="0" applyFont="1" applyFill="1" applyBorder="1" applyAlignment="1">
      <alignment vertical="center" wrapText="1"/>
    </xf>
    <xf numFmtId="0" fontId="21" fillId="34" borderId="15" xfId="0" applyFont="1" applyFill="1" applyBorder="1" applyAlignment="1">
      <alignment vertical="center"/>
    </xf>
    <xf numFmtId="164" fontId="21" fillId="41" borderId="10" xfId="0" applyNumberFormat="1" applyFont="1" applyFill="1" applyBorder="1" applyAlignment="1">
      <alignment vertical="center"/>
    </xf>
    <xf numFmtId="0" fontId="23" fillId="33" borderId="0" xfId="0" applyFont="1" applyFill="1" applyBorder="1" applyAlignment="1">
      <alignment horizontal="left" vertical="center"/>
    </xf>
    <xf numFmtId="0" fontId="22" fillId="38" borderId="15" xfId="0" applyFont="1" applyFill="1" applyBorder="1" applyAlignment="1">
      <alignment vertical="center" wrapText="1"/>
    </xf>
    <xf numFmtId="0" fontId="24" fillId="38" borderId="15" xfId="0" applyFont="1" applyFill="1" applyBorder="1" applyAlignment="1">
      <alignment horizontal="center" vertical="center" wrapText="1"/>
    </xf>
    <xf numFmtId="0" fontId="22" fillId="33" borderId="21" xfId="0" applyFont="1" applyFill="1" applyBorder="1" applyAlignment="1">
      <alignment horizontal="center" vertical="center" wrapText="1"/>
    </xf>
    <xf numFmtId="164" fontId="24" fillId="33" borderId="0" xfId="53" applyFont="1" applyFill="1" applyBorder="1" applyAlignment="1">
      <alignment horizontal="center" vertical="center" wrapText="1"/>
    </xf>
    <xf numFmtId="0" fontId="24" fillId="33" borderId="21" xfId="0" applyFont="1" applyFill="1" applyBorder="1" applyAlignment="1">
      <alignment horizontal="center" vertical="center" wrapText="1"/>
    </xf>
    <xf numFmtId="164" fontId="22" fillId="33" borderId="0" xfId="53" applyNumberFormat="1" applyFont="1" applyFill="1" applyBorder="1" applyAlignment="1">
      <alignment horizontal="center" vertical="center"/>
    </xf>
    <xf numFmtId="164" fontId="22" fillId="33" borderId="0" xfId="53" applyFont="1" applyFill="1" applyBorder="1" applyAlignment="1">
      <alignment horizontal="center" vertical="center" wrapText="1"/>
    </xf>
    <xf numFmtId="0" fontId="24" fillId="38" borderId="15" xfId="0" applyFont="1" applyFill="1" applyBorder="1" applyAlignment="1">
      <alignment vertical="center" wrapText="1"/>
    </xf>
    <xf numFmtId="0" fontId="24" fillId="35" borderId="15" xfId="0" applyFont="1" applyFill="1" applyBorder="1" applyAlignment="1">
      <alignment horizontal="center" vertical="center" wrapText="1"/>
    </xf>
    <xf numFmtId="0" fontId="23" fillId="36" borderId="15" xfId="0" applyFont="1" applyFill="1" applyBorder="1" applyAlignment="1">
      <alignment vertical="center" wrapText="1"/>
    </xf>
    <xf numFmtId="164" fontId="24" fillId="33" borderId="0" xfId="0" applyNumberFormat="1" applyFont="1" applyFill="1" applyBorder="1" applyAlignment="1">
      <alignment horizontal="center" vertical="center" wrapText="1"/>
    </xf>
    <xf numFmtId="0" fontId="28" fillId="33" borderId="0" xfId="0" applyFont="1" applyFill="1" applyBorder="1" applyAlignment="1">
      <alignment vertical="center" wrapText="1"/>
    </xf>
    <xf numFmtId="0" fontId="24" fillId="33" borderId="0" xfId="0" applyFont="1" applyFill="1" applyBorder="1" applyAlignment="1">
      <alignment horizontal="center" vertical="center" wrapText="1"/>
    </xf>
    <xf numFmtId="0" fontId="24" fillId="45" borderId="10" xfId="0" applyFont="1" applyFill="1" applyBorder="1" applyAlignment="1">
      <alignment horizontal="center" vertical="center"/>
    </xf>
    <xf numFmtId="0" fontId="21" fillId="33" borderId="0" xfId="0" applyFont="1" applyFill="1" applyBorder="1" applyAlignment="1">
      <alignment horizontal="center" vertical="center" wrapText="1"/>
    </xf>
    <xf numFmtId="0" fontId="23" fillId="33" borderId="0" xfId="0" applyFont="1" applyFill="1" applyBorder="1" applyAlignment="1">
      <alignment horizontal="center" vertical="center" wrapText="1"/>
    </xf>
    <xf numFmtId="0" fontId="24" fillId="33" borderId="0" xfId="0" applyFont="1" applyFill="1" applyBorder="1" applyAlignment="1">
      <alignment horizontal="center" vertical="center"/>
    </xf>
    <xf numFmtId="0" fontId="24" fillId="45" borderId="10" xfId="0" applyFont="1" applyFill="1" applyBorder="1" applyAlignment="1">
      <alignment horizontal="center"/>
    </xf>
    <xf numFmtId="0" fontId="21" fillId="42" borderId="10" xfId="0" applyFont="1" applyFill="1" applyBorder="1" applyAlignment="1">
      <alignment horizontal="center" vertical="center" wrapText="1"/>
    </xf>
    <xf numFmtId="164" fontId="24" fillId="33" borderId="0" xfId="53" applyFont="1" applyFill="1" applyBorder="1" applyAlignment="1">
      <alignment horizontal="center" vertical="center"/>
    </xf>
    <xf numFmtId="164" fontId="24" fillId="39" borderId="10" xfId="53" applyFont="1" applyFill="1" applyBorder="1" applyAlignment="1">
      <alignment horizontal="center" vertical="center" wrapText="1"/>
    </xf>
    <xf numFmtId="0" fontId="22" fillId="33" borderId="0" xfId="0" applyFont="1" applyFill="1" applyBorder="1" applyAlignment="1">
      <alignment horizontal="center" vertical="center" wrapText="1"/>
    </xf>
    <xf numFmtId="0" fontId="24" fillId="38" borderId="10" xfId="0" applyFont="1" applyFill="1" applyBorder="1" applyAlignment="1">
      <alignment horizontal="center" vertical="center" wrapText="1"/>
    </xf>
    <xf numFmtId="164" fontId="24" fillId="33" borderId="0" xfId="53" applyFont="1" applyFill="1" applyBorder="1" applyAlignment="1">
      <alignment horizontal="center" vertical="center"/>
    </xf>
    <xf numFmtId="0" fontId="33" fillId="33" borderId="0" xfId="0" applyFont="1" applyFill="1" applyBorder="1" applyAlignment="1">
      <alignment vertical="center" wrapText="1"/>
    </xf>
    <xf numFmtId="0" fontId="25" fillId="0" borderId="0" xfId="0" applyFont="1" applyAlignment="1">
      <alignment vertical="center"/>
    </xf>
    <xf numFmtId="0" fontId="16" fillId="0" borderId="0" xfId="0" applyFont="1"/>
    <xf numFmtId="0" fontId="34" fillId="38" borderId="10" xfId="0" applyFont="1" applyFill="1" applyBorder="1" applyAlignment="1">
      <alignment horizontal="center" vertical="center" wrapText="1"/>
    </xf>
    <xf numFmtId="0" fontId="34" fillId="38" borderId="10" xfId="0" applyFont="1" applyFill="1" applyBorder="1" applyAlignment="1">
      <alignment horizontal="center" vertical="center"/>
    </xf>
    <xf numFmtId="0" fontId="34" fillId="33" borderId="0" xfId="0" applyFont="1" applyFill="1" applyBorder="1" applyAlignment="1">
      <alignment horizontal="center" vertical="center" wrapText="1"/>
    </xf>
    <xf numFmtId="0" fontId="25" fillId="38" borderId="10" xfId="0" applyFont="1" applyFill="1" applyBorder="1" applyAlignment="1">
      <alignment horizontal="center" vertical="center" wrapText="1"/>
    </xf>
    <xf numFmtId="0" fontId="25" fillId="38" borderId="10" xfId="0" applyFont="1" applyFill="1" applyBorder="1" applyAlignment="1">
      <alignment horizontal="center" vertical="center"/>
    </xf>
    <xf numFmtId="0" fontId="25" fillId="33" borderId="0" xfId="0" applyFont="1" applyFill="1" applyBorder="1" applyAlignment="1">
      <alignment horizontal="center" vertical="center"/>
    </xf>
    <xf numFmtId="0" fontId="24" fillId="45" borderId="10" xfId="0" applyFont="1" applyFill="1" applyBorder="1" applyAlignment="1">
      <alignment horizontal="center"/>
    </xf>
    <xf numFmtId="9" fontId="22" fillId="38" borderId="10" xfId="0" applyNumberFormat="1" applyFont="1" applyFill="1" applyBorder="1" applyAlignment="1">
      <alignment horizontal="center" vertical="center"/>
    </xf>
    <xf numFmtId="0" fontId="35" fillId="38" borderId="10" xfId="0" applyFont="1" applyFill="1" applyBorder="1" applyAlignment="1">
      <alignment horizontal="left" wrapText="1"/>
    </xf>
    <xf numFmtId="0" fontId="24" fillId="33" borderId="0" xfId="0" applyFont="1" applyFill="1" applyBorder="1" applyAlignment="1">
      <alignment horizontal="center" vertical="center" wrapText="1"/>
    </xf>
    <xf numFmtId="0" fontId="29" fillId="37" borderId="10" xfId="0" applyFont="1" applyFill="1" applyBorder="1" applyAlignment="1">
      <alignment horizontal="center" vertical="center" wrapText="1"/>
    </xf>
    <xf numFmtId="0" fontId="34" fillId="38" borderId="10" xfId="0" applyFont="1" applyFill="1" applyBorder="1" applyAlignment="1">
      <alignment horizontal="center" vertical="center" wrapText="1"/>
    </xf>
    <xf numFmtId="0" fontId="27" fillId="35" borderId="15" xfId="0" applyFont="1" applyFill="1" applyBorder="1" applyAlignment="1">
      <alignment horizontal="center" vertical="center"/>
    </xf>
    <xf numFmtId="0" fontId="27" fillId="35" borderId="16" xfId="0" applyFont="1" applyFill="1" applyBorder="1" applyAlignment="1">
      <alignment horizontal="center" vertical="center"/>
    </xf>
    <xf numFmtId="0" fontId="27" fillId="35" borderId="17" xfId="0" applyFont="1" applyFill="1" applyBorder="1" applyAlignment="1">
      <alignment horizontal="center" vertical="center"/>
    </xf>
    <xf numFmtId="0" fontId="24" fillId="35" borderId="18" xfId="0" applyFont="1" applyFill="1" applyBorder="1" applyAlignment="1">
      <alignment horizontal="center" vertical="center" wrapText="1"/>
    </xf>
    <xf numFmtId="0" fontId="24" fillId="35" borderId="11" xfId="0" applyFont="1" applyFill="1" applyBorder="1" applyAlignment="1">
      <alignment horizontal="center" vertical="center" wrapText="1"/>
    </xf>
    <xf numFmtId="0" fontId="24" fillId="35" borderId="10" xfId="0" applyFont="1" applyFill="1" applyBorder="1" applyAlignment="1">
      <alignment horizontal="left" vertical="center" wrapText="1"/>
    </xf>
    <xf numFmtId="0" fontId="24" fillId="39" borderId="10" xfId="0" applyFont="1" applyFill="1" applyBorder="1" applyAlignment="1">
      <alignment horizontal="center" vertical="center" wrapText="1"/>
    </xf>
    <xf numFmtId="0" fontId="24" fillId="40" borderId="15" xfId="0" applyFont="1" applyFill="1" applyBorder="1" applyAlignment="1">
      <alignment horizontal="center" vertical="center"/>
    </xf>
    <xf numFmtId="0" fontId="24" fillId="40" borderId="16" xfId="0" applyFont="1" applyFill="1" applyBorder="1" applyAlignment="1">
      <alignment horizontal="center" vertical="center"/>
    </xf>
    <xf numFmtId="0" fontId="24" fillId="40" borderId="17" xfId="0" applyFont="1" applyFill="1" applyBorder="1" applyAlignment="1">
      <alignment horizontal="center" vertical="center"/>
    </xf>
    <xf numFmtId="0" fontId="24" fillId="40" borderId="10" xfId="0" applyFont="1" applyFill="1" applyBorder="1" applyAlignment="1">
      <alignment horizontal="center" vertical="center" wrapText="1"/>
    </xf>
    <xf numFmtId="0" fontId="24" fillId="40" borderId="10" xfId="0" applyFont="1" applyFill="1" applyBorder="1" applyAlignment="1">
      <alignment horizontal="left" vertical="center" wrapText="1"/>
    </xf>
    <xf numFmtId="164" fontId="24" fillId="39" borderId="15" xfId="53" applyFont="1" applyFill="1" applyBorder="1" applyAlignment="1">
      <alignment horizontal="center" vertical="center" wrapText="1"/>
    </xf>
    <xf numFmtId="164" fontId="24" fillId="39" borderId="17" xfId="53" applyFont="1" applyFill="1" applyBorder="1" applyAlignment="1">
      <alignment horizontal="center" vertical="center" wrapText="1"/>
    </xf>
    <xf numFmtId="0" fontId="22" fillId="33" borderId="0" xfId="0" applyFont="1" applyFill="1" applyBorder="1" applyAlignment="1">
      <alignment horizontal="center" vertical="center" wrapText="1"/>
    </xf>
    <xf numFmtId="0" fontId="29" fillId="37" borderId="15" xfId="0" applyFont="1" applyFill="1" applyBorder="1" applyAlignment="1">
      <alignment horizontal="center" vertical="center" wrapText="1"/>
    </xf>
    <xf numFmtId="0" fontId="29" fillId="37" borderId="16" xfId="0" applyFont="1" applyFill="1" applyBorder="1" applyAlignment="1">
      <alignment horizontal="center" vertical="center" wrapText="1"/>
    </xf>
    <xf numFmtId="0" fontId="29" fillId="37" borderId="17" xfId="0" applyFont="1" applyFill="1" applyBorder="1" applyAlignment="1">
      <alignment horizontal="center" vertical="center" wrapText="1"/>
    </xf>
    <xf numFmtId="0" fontId="27" fillId="37" borderId="10" xfId="0" applyFont="1" applyFill="1" applyBorder="1" applyAlignment="1">
      <alignment horizontal="center" vertical="center" wrapText="1"/>
    </xf>
    <xf numFmtId="0" fontId="22" fillId="38" borderId="10" xfId="0" applyFont="1" applyFill="1" applyBorder="1" applyAlignment="1">
      <alignment horizontal="left" vertical="center" wrapText="1"/>
    </xf>
    <xf numFmtId="0" fontId="27" fillId="40" borderId="10" xfId="0" applyFont="1" applyFill="1" applyBorder="1" applyAlignment="1">
      <alignment horizontal="center" vertical="center"/>
    </xf>
    <xf numFmtId="0" fontId="24" fillId="40" borderId="10" xfId="0" applyFont="1" applyFill="1" applyBorder="1" applyAlignment="1">
      <alignment horizontal="center" vertical="center"/>
    </xf>
    <xf numFmtId="0" fontId="24" fillId="39" borderId="10" xfId="0" applyFont="1" applyFill="1" applyBorder="1" applyAlignment="1">
      <alignment horizontal="left" vertical="center" wrapText="1"/>
    </xf>
    <xf numFmtId="0" fontId="24" fillId="39" borderId="18" xfId="0" applyFont="1" applyFill="1" applyBorder="1" applyAlignment="1">
      <alignment horizontal="center" vertical="center" wrapText="1"/>
    </xf>
    <xf numFmtId="0" fontId="24" fillId="39" borderId="11" xfId="0" applyFont="1" applyFill="1" applyBorder="1" applyAlignment="1">
      <alignment horizontal="center" vertical="center" wrapText="1"/>
    </xf>
    <xf numFmtId="0" fontId="24" fillId="33" borderId="0" xfId="0" applyFont="1" applyFill="1" applyBorder="1" applyAlignment="1">
      <alignment horizontal="left" vertical="center" wrapText="1"/>
    </xf>
    <xf numFmtId="164" fontId="22" fillId="39" borderId="10" xfId="53" applyFont="1" applyFill="1" applyBorder="1" applyAlignment="1">
      <alignment horizontal="center" vertical="center" wrapText="1"/>
    </xf>
    <xf numFmtId="0" fontId="24" fillId="39" borderId="15" xfId="0" applyFont="1" applyFill="1" applyBorder="1" applyAlignment="1">
      <alignment horizontal="center" vertical="center" wrapText="1"/>
    </xf>
    <xf numFmtId="0" fontId="24" fillId="39" borderId="17" xfId="0" applyFont="1" applyFill="1" applyBorder="1" applyAlignment="1">
      <alignment horizontal="center" vertical="center" wrapText="1"/>
    </xf>
    <xf numFmtId="0" fontId="27" fillId="43" borderId="10" xfId="0" applyFont="1" applyFill="1" applyBorder="1" applyAlignment="1">
      <alignment horizontal="center" vertical="center"/>
    </xf>
    <xf numFmtId="0" fontId="27" fillId="42" borderId="15" xfId="0" applyFont="1" applyFill="1" applyBorder="1" applyAlignment="1">
      <alignment horizontal="center" vertical="center"/>
    </xf>
    <xf numFmtId="0" fontId="27" fillId="42" borderId="16" xfId="0" applyFont="1" applyFill="1" applyBorder="1" applyAlignment="1">
      <alignment horizontal="center" vertical="center"/>
    </xf>
    <xf numFmtId="0" fontId="27" fillId="42" borderId="17" xfId="0" applyFont="1" applyFill="1" applyBorder="1" applyAlignment="1">
      <alignment horizontal="center" vertical="center"/>
    </xf>
    <xf numFmtId="0" fontId="30" fillId="42" borderId="15" xfId="0" applyFont="1" applyFill="1" applyBorder="1" applyAlignment="1">
      <alignment horizontal="center" vertical="center" wrapText="1"/>
    </xf>
    <xf numFmtId="0" fontId="30" fillId="42" borderId="16" xfId="0" applyFont="1" applyFill="1" applyBorder="1" applyAlignment="1">
      <alignment horizontal="center" vertical="center" wrapText="1"/>
    </xf>
    <xf numFmtId="0" fontId="30" fillId="42" borderId="17" xfId="0" applyFont="1" applyFill="1" applyBorder="1" applyAlignment="1">
      <alignment horizontal="center" vertical="center" wrapText="1"/>
    </xf>
    <xf numFmtId="0" fontId="30" fillId="42" borderId="10" xfId="0" applyFont="1" applyFill="1" applyBorder="1" applyAlignment="1">
      <alignment horizontal="center" vertical="center" wrapText="1"/>
    </xf>
    <xf numFmtId="0" fontId="21" fillId="42" borderId="10" xfId="0" applyFont="1" applyFill="1" applyBorder="1" applyAlignment="1">
      <alignment horizontal="center" vertical="center" wrapText="1"/>
    </xf>
    <xf numFmtId="0" fontId="21" fillId="33" borderId="0" xfId="0" applyFont="1" applyFill="1" applyBorder="1" applyAlignment="1">
      <alignment horizontal="center" vertical="center" wrapText="1"/>
    </xf>
    <xf numFmtId="0" fontId="21" fillId="41" borderId="10" xfId="0" applyFont="1" applyFill="1" applyBorder="1" applyAlignment="1">
      <alignment horizontal="center" vertical="center" wrapText="1"/>
    </xf>
    <xf numFmtId="0" fontId="21" fillId="42" borderId="15" xfId="0" applyFont="1" applyFill="1" applyBorder="1" applyAlignment="1">
      <alignment horizontal="center" vertical="center"/>
    </xf>
    <xf numFmtId="0" fontId="21" fillId="42" borderId="16" xfId="0" applyFont="1" applyFill="1" applyBorder="1" applyAlignment="1">
      <alignment horizontal="center" vertical="center"/>
    </xf>
    <xf numFmtId="0" fontId="21" fillId="42" borderId="17" xfId="0" applyFont="1" applyFill="1" applyBorder="1" applyAlignment="1">
      <alignment horizontal="center" vertical="center"/>
    </xf>
    <xf numFmtId="0" fontId="21" fillId="46" borderId="15" xfId="0" applyFont="1" applyFill="1" applyBorder="1" applyAlignment="1">
      <alignment horizontal="center" vertical="center" wrapText="1"/>
    </xf>
    <xf numFmtId="0" fontId="21" fillId="46" borderId="16" xfId="0" applyFont="1" applyFill="1" applyBorder="1" applyAlignment="1">
      <alignment horizontal="center" vertical="center" wrapText="1"/>
    </xf>
    <xf numFmtId="0" fontId="21" fillId="46" borderId="17" xfId="0" applyFont="1" applyFill="1" applyBorder="1" applyAlignment="1">
      <alignment horizontal="center" vertical="center" wrapText="1"/>
    </xf>
    <xf numFmtId="0" fontId="24" fillId="45" borderId="10" xfId="0" applyFont="1" applyFill="1" applyBorder="1" applyAlignment="1">
      <alignment horizontal="center"/>
    </xf>
    <xf numFmtId="0" fontId="24" fillId="34" borderId="15" xfId="0" applyFont="1" applyFill="1" applyBorder="1" applyAlignment="1">
      <alignment horizontal="center" vertical="center" wrapText="1"/>
    </xf>
    <xf numFmtId="0" fontId="24" fillId="34" borderId="17" xfId="0" applyFont="1" applyFill="1" applyBorder="1" applyAlignment="1">
      <alignment horizontal="center" vertical="center" wrapText="1"/>
    </xf>
    <xf numFmtId="164" fontId="24" fillId="34" borderId="15" xfId="0" applyNumberFormat="1" applyFont="1" applyFill="1" applyBorder="1" applyAlignment="1">
      <alignment horizontal="center" vertical="center"/>
    </xf>
    <xf numFmtId="0" fontId="24" fillId="34" borderId="17" xfId="0" applyFont="1" applyFill="1" applyBorder="1" applyAlignment="1">
      <alignment horizontal="center" vertical="center"/>
    </xf>
    <xf numFmtId="0" fontId="24" fillId="34" borderId="16" xfId="0" applyFont="1" applyFill="1" applyBorder="1" applyAlignment="1">
      <alignment horizontal="center" vertical="center" wrapText="1"/>
    </xf>
    <xf numFmtId="164" fontId="24" fillId="34" borderId="10" xfId="0" applyNumberFormat="1" applyFont="1" applyFill="1" applyBorder="1" applyAlignment="1">
      <alignment horizontal="center" vertical="center"/>
    </xf>
    <xf numFmtId="0" fontId="24" fillId="34" borderId="10" xfId="0" applyFont="1" applyFill="1" applyBorder="1" applyAlignment="1">
      <alignment horizontal="center" vertical="center"/>
    </xf>
    <xf numFmtId="164" fontId="24" fillId="33" borderId="0" xfId="53" applyFont="1" applyFill="1" applyBorder="1" applyAlignment="1">
      <alignment horizontal="center" vertical="center"/>
    </xf>
    <xf numFmtId="0" fontId="24" fillId="45" borderId="15" xfId="0" applyFont="1" applyFill="1" applyBorder="1" applyAlignment="1">
      <alignment horizontal="center" vertical="center"/>
    </xf>
    <xf numFmtId="0" fontId="24" fillId="45" borderId="16" xfId="0" applyFont="1" applyFill="1" applyBorder="1" applyAlignment="1">
      <alignment horizontal="center" vertical="center"/>
    </xf>
    <xf numFmtId="0" fontId="24" fillId="45" borderId="17" xfId="0" applyFont="1" applyFill="1" applyBorder="1" applyAlignment="1">
      <alignment horizontal="center" vertical="center"/>
    </xf>
    <xf numFmtId="0" fontId="24" fillId="38" borderId="15" xfId="0" applyFont="1" applyFill="1" applyBorder="1" applyAlignment="1">
      <alignment horizontal="center" vertical="center"/>
    </xf>
    <xf numFmtId="0" fontId="24" fillId="38" borderId="16" xfId="0" applyFont="1" applyFill="1" applyBorder="1" applyAlignment="1">
      <alignment horizontal="center" vertical="center"/>
    </xf>
    <xf numFmtId="0" fontId="24" fillId="38" borderId="17" xfId="0" applyFont="1" applyFill="1" applyBorder="1" applyAlignment="1">
      <alignment horizontal="center" vertical="center"/>
    </xf>
    <xf numFmtId="0" fontId="24" fillId="46" borderId="15" xfId="0" applyFont="1" applyFill="1" applyBorder="1" applyAlignment="1">
      <alignment horizontal="center" vertical="center"/>
    </xf>
    <xf numFmtId="0" fontId="24" fillId="46" borderId="16" xfId="0" applyFont="1" applyFill="1" applyBorder="1" applyAlignment="1">
      <alignment horizontal="center" vertical="center"/>
    </xf>
    <xf numFmtId="0" fontId="24" fillId="46" borderId="17" xfId="0" applyFont="1" applyFill="1" applyBorder="1" applyAlignment="1">
      <alignment horizontal="center" vertical="center"/>
    </xf>
    <xf numFmtId="0" fontId="28" fillId="46" borderId="15" xfId="0" applyFont="1" applyFill="1" applyBorder="1" applyAlignment="1">
      <alignment horizontal="center" vertical="center" wrapText="1"/>
    </xf>
    <xf numFmtId="0" fontId="28" fillId="46" borderId="16" xfId="0" applyFont="1" applyFill="1" applyBorder="1" applyAlignment="1">
      <alignment horizontal="center" vertical="center" wrapText="1"/>
    </xf>
    <xf numFmtId="0" fontId="28" fillId="46" borderId="17" xfId="0" applyFont="1" applyFill="1" applyBorder="1" applyAlignment="1">
      <alignment horizontal="center" vertical="center" wrapText="1"/>
    </xf>
    <xf numFmtId="0" fontId="24" fillId="44" borderId="10" xfId="0" applyFont="1" applyFill="1" applyBorder="1" applyAlignment="1">
      <alignment horizontal="center" vertical="center"/>
    </xf>
    <xf numFmtId="0" fontId="24" fillId="38" borderId="15" xfId="0" applyFont="1" applyFill="1" applyBorder="1" applyAlignment="1">
      <alignment horizontal="center"/>
    </xf>
    <xf numFmtId="0" fontId="24" fillId="38" borderId="16" xfId="0" applyFont="1" applyFill="1" applyBorder="1" applyAlignment="1">
      <alignment horizontal="center"/>
    </xf>
    <xf numFmtId="0" fontId="24" fillId="38" borderId="17" xfId="0" applyFont="1" applyFill="1" applyBorder="1" applyAlignment="1">
      <alignment horizontal="center"/>
    </xf>
    <xf numFmtId="44" fontId="24" fillId="38" borderId="15" xfId="0" applyNumberFormat="1" applyFont="1" applyFill="1" applyBorder="1" applyAlignment="1">
      <alignment horizontal="center"/>
    </xf>
    <xf numFmtId="44" fontId="24" fillId="38" borderId="17" xfId="0" applyNumberFormat="1" applyFont="1" applyFill="1" applyBorder="1" applyAlignment="1">
      <alignment horizontal="center"/>
    </xf>
    <xf numFmtId="164" fontId="24" fillId="38" borderId="15" xfId="53" applyFont="1" applyFill="1" applyBorder="1" applyAlignment="1">
      <alignment horizontal="center"/>
    </xf>
    <xf numFmtId="164" fontId="24" fillId="38" borderId="17" xfId="53" applyFont="1" applyFill="1" applyBorder="1" applyAlignment="1">
      <alignment horizontal="center"/>
    </xf>
    <xf numFmtId="0" fontId="29" fillId="48" borderId="0" xfId="0" applyFont="1" applyFill="1" applyBorder="1" applyAlignment="1">
      <alignment horizontal="center" vertical="center" wrapText="1"/>
    </xf>
    <xf numFmtId="0" fontId="29" fillId="48" borderId="22" xfId="0" applyFont="1" applyFill="1" applyBorder="1" applyAlignment="1">
      <alignment horizontal="center" vertical="center" wrapText="1"/>
    </xf>
    <xf numFmtId="0" fontId="27" fillId="46" borderId="15" xfId="0" applyFont="1" applyFill="1" applyBorder="1" applyAlignment="1">
      <alignment horizontal="center" vertical="center"/>
    </xf>
    <xf numFmtId="0" fontId="27" fillId="46" borderId="16" xfId="0" applyFont="1" applyFill="1" applyBorder="1" applyAlignment="1">
      <alignment horizontal="center" vertical="center"/>
    </xf>
    <xf numFmtId="0" fontId="27" fillId="46" borderId="17" xfId="0" applyFont="1" applyFill="1" applyBorder="1" applyAlignment="1">
      <alignment horizontal="center" vertical="center"/>
    </xf>
    <xf numFmtId="0" fontId="24" fillId="44" borderId="15" xfId="0" applyFont="1" applyFill="1" applyBorder="1" applyAlignment="1">
      <alignment horizontal="center" vertical="center"/>
    </xf>
    <xf numFmtId="0" fontId="24" fillId="44" borderId="16" xfId="0" applyFont="1" applyFill="1" applyBorder="1" applyAlignment="1">
      <alignment horizontal="center" vertical="center"/>
    </xf>
    <xf numFmtId="0" fontId="24" fillId="44" borderId="17" xfId="0" applyFont="1" applyFill="1" applyBorder="1" applyAlignment="1">
      <alignment horizontal="center" vertical="center"/>
    </xf>
    <xf numFmtId="0" fontId="23" fillId="47" borderId="19" xfId="0" applyFont="1" applyFill="1" applyBorder="1" applyAlignment="1">
      <alignment horizontal="center" vertical="center"/>
    </xf>
    <xf numFmtId="0" fontId="23" fillId="47" borderId="13" xfId="0" applyFont="1" applyFill="1" applyBorder="1" applyAlignment="1">
      <alignment horizontal="center" vertical="center"/>
    </xf>
    <xf numFmtId="10" fontId="23" fillId="47" borderId="19" xfId="52" applyNumberFormat="1" applyFont="1" applyFill="1" applyBorder="1" applyAlignment="1">
      <alignment horizontal="center" vertical="center"/>
    </xf>
    <xf numFmtId="10" fontId="23" fillId="47" borderId="13" xfId="52" applyNumberFormat="1" applyFont="1" applyFill="1" applyBorder="1" applyAlignment="1">
      <alignment horizontal="center" vertical="center"/>
    </xf>
    <xf numFmtId="10" fontId="23" fillId="47" borderId="20" xfId="52" applyNumberFormat="1" applyFont="1" applyFill="1" applyBorder="1" applyAlignment="1">
      <alignment horizontal="center" vertical="center"/>
    </xf>
    <xf numFmtId="10" fontId="23" fillId="47" borderId="14" xfId="52" applyNumberFormat="1" applyFont="1" applyFill="1" applyBorder="1" applyAlignment="1">
      <alignment horizontal="center" vertical="center"/>
    </xf>
    <xf numFmtId="0" fontId="23" fillId="47" borderId="20" xfId="0" applyFont="1" applyFill="1" applyBorder="1" applyAlignment="1">
      <alignment horizontal="center" vertical="center" wrapText="1"/>
    </xf>
    <xf numFmtId="0" fontId="23" fillId="47" borderId="14" xfId="0" applyFont="1" applyFill="1" applyBorder="1" applyAlignment="1">
      <alignment horizontal="center" vertical="center" wrapText="1"/>
    </xf>
    <xf numFmtId="0" fontId="23" fillId="47" borderId="15" xfId="0" applyFont="1" applyFill="1" applyBorder="1" applyAlignment="1">
      <alignment horizontal="center" vertical="center"/>
    </xf>
    <xf numFmtId="0" fontId="23" fillId="47" borderId="17" xfId="0" applyFont="1" applyFill="1" applyBorder="1" applyAlignment="1">
      <alignment horizontal="center" vertical="center"/>
    </xf>
    <xf numFmtId="10" fontId="23" fillId="47" borderId="10" xfId="52" applyNumberFormat="1" applyFont="1" applyFill="1" applyBorder="1" applyAlignment="1">
      <alignment horizontal="center" vertical="center"/>
    </xf>
    <xf numFmtId="0" fontId="22" fillId="47" borderId="15" xfId="0" applyFont="1" applyFill="1" applyBorder="1" applyAlignment="1">
      <alignment horizontal="center" vertical="center"/>
    </xf>
    <xf numFmtId="0" fontId="22" fillId="47" borderId="17" xfId="0" applyFont="1" applyFill="1" applyBorder="1" applyAlignment="1">
      <alignment horizontal="center" vertical="center"/>
    </xf>
    <xf numFmtId="10" fontId="22" fillId="47" borderId="15" xfId="0" applyNumberFormat="1" applyFont="1" applyFill="1" applyBorder="1" applyAlignment="1">
      <alignment horizontal="center" vertical="center"/>
    </xf>
    <xf numFmtId="10" fontId="22" fillId="47" borderId="17" xfId="0" applyNumberFormat="1" applyFont="1" applyFill="1" applyBorder="1" applyAlignment="1">
      <alignment horizontal="center" vertical="center"/>
    </xf>
    <xf numFmtId="0" fontId="24" fillId="43" borderId="15" xfId="0" applyFont="1" applyFill="1" applyBorder="1" applyAlignment="1">
      <alignment horizontal="center" vertical="center"/>
    </xf>
    <xf numFmtId="0" fontId="24" fillId="43" borderId="16" xfId="0" applyFont="1" applyFill="1" applyBorder="1" applyAlignment="1">
      <alignment horizontal="center" vertical="center"/>
    </xf>
    <xf numFmtId="0" fontId="24" fillId="43" borderId="17" xfId="0" applyFont="1" applyFill="1" applyBorder="1" applyAlignment="1">
      <alignment horizontal="center" vertical="center"/>
    </xf>
    <xf numFmtId="0" fontId="27" fillId="45" borderId="15" xfId="0" applyFont="1" applyFill="1" applyBorder="1" applyAlignment="1">
      <alignment horizontal="center" vertical="center"/>
    </xf>
    <xf numFmtId="0" fontId="27" fillId="45" borderId="16" xfId="0" applyFont="1" applyFill="1" applyBorder="1" applyAlignment="1">
      <alignment horizontal="center" vertical="center"/>
    </xf>
    <xf numFmtId="0" fontId="27" fillId="45" borderId="17" xfId="0" applyFont="1" applyFill="1" applyBorder="1" applyAlignment="1">
      <alignment horizontal="center" vertical="center"/>
    </xf>
  </cellXfs>
  <cellStyles count="54">
    <cellStyle name="20% - Ênfase1" xfId="22" builtinId="30" customBuiltin="1"/>
    <cellStyle name="20% - Ênfase2" xfId="26" builtinId="34" customBuiltin="1"/>
    <cellStyle name="20% - Ênfase3" xfId="30" builtinId="38" customBuiltin="1"/>
    <cellStyle name="20% - Ênfase4" xfId="34" builtinId="42" customBuiltin="1"/>
    <cellStyle name="20% - Ênfase5" xfId="38" builtinId="46" customBuiltin="1"/>
    <cellStyle name="20% - Ênfase6" xfId="42" builtinId="50" customBuiltin="1"/>
    <cellStyle name="40% - Ênfase1" xfId="23" builtinId="31" customBuiltin="1"/>
    <cellStyle name="40% - Ênfase2" xfId="27" builtinId="35" customBuiltin="1"/>
    <cellStyle name="40% - Ênfase3" xfId="31" builtinId="39" customBuiltin="1"/>
    <cellStyle name="40% - Ênfase4" xfId="35" builtinId="43" customBuiltin="1"/>
    <cellStyle name="40% - Ênfase5" xfId="39" builtinId="47" customBuiltin="1"/>
    <cellStyle name="40% - Ênfase6" xfId="43" builtinId="51" customBuiltin="1"/>
    <cellStyle name="60% - Ênfase1" xfId="24" builtinId="32" customBuiltin="1"/>
    <cellStyle name="60% - Ênfase2" xfId="28" builtinId="36" customBuiltin="1"/>
    <cellStyle name="60% - Ênfase3" xfId="32" builtinId="40" customBuiltin="1"/>
    <cellStyle name="60% - Ênfase4" xfId="36" builtinId="44" customBuiltin="1"/>
    <cellStyle name="60% - Ênfase5" xfId="40" builtinId="48" customBuiltin="1"/>
    <cellStyle name="60% - Ênfase6" xfId="44" builtinId="52" customBuiltin="1"/>
    <cellStyle name="Bom" xfId="9" builtinId="26" customBuiltin="1"/>
    <cellStyle name="Cálculo" xfId="14" builtinId="22" customBuiltin="1"/>
    <cellStyle name="Célula de Verificação" xfId="16" builtinId="23" customBuiltin="1"/>
    <cellStyle name="Célula Vinculada" xfId="15" builtinId="24" customBuiltin="1"/>
    <cellStyle name="Ênfase1" xfId="21" builtinId="29" customBuiltin="1"/>
    <cellStyle name="Ênfase2" xfId="25" builtinId="33" customBuiltin="1"/>
    <cellStyle name="Ênfase3" xfId="29" builtinId="37" customBuiltin="1"/>
    <cellStyle name="Ênfase4" xfId="33" builtinId="41" customBuiltin="1"/>
    <cellStyle name="Ênfase5" xfId="37" builtinId="45" customBuiltin="1"/>
    <cellStyle name="Ênfase6" xfId="41" builtinId="49" customBuiltin="1"/>
    <cellStyle name="Entrada" xfId="12" builtinId="20" customBuiltin="1"/>
    <cellStyle name="Incorreto" xfId="10" builtinId="27" customBuiltin="1"/>
    <cellStyle name="Moeda" xfId="53" builtinId="4"/>
    <cellStyle name="Neutra" xfId="11" builtinId="28" customBuiltin="1"/>
    <cellStyle name="Normal" xfId="0" builtinId="0"/>
    <cellStyle name="Normal 2" xfId="46"/>
    <cellStyle name="Nota" xfId="18" builtinId="10" customBuiltin="1"/>
    <cellStyle name="Porcentagem" xfId="52" builtinId="5"/>
    <cellStyle name="Saída" xfId="13" builtinId="21" customBuiltin="1"/>
    <cellStyle name="Texto de Aviso" xfId="17" builtinId="11" customBuiltin="1"/>
    <cellStyle name="Texto Explicativo" xfId="19" builtinId="53" customBuiltin="1"/>
    <cellStyle name="Título" xfId="4" builtinId="15" customBuiltin="1"/>
    <cellStyle name="Título 1" xfId="5" builtinId="16" customBuiltin="1"/>
    <cellStyle name="Título 2" xfId="6" builtinId="17" customBuiltin="1"/>
    <cellStyle name="Título 3" xfId="7" builtinId="18" customBuiltin="1"/>
    <cellStyle name="Título 4" xfId="8" builtinId="19" customBuiltin="1"/>
    <cellStyle name="Total" xfId="20" builtinId="25" customBuiltin="1"/>
    <cellStyle name="Vírgula" xfId="51" builtinId="3"/>
    <cellStyle name="Vírgula 2" xfId="1"/>
    <cellStyle name="Vírgula 3" xfId="3"/>
    <cellStyle name="Vírgula 3 2" xfId="49"/>
    <cellStyle name="Vírgula 4" xfId="2"/>
    <cellStyle name="Vírgula 4 2" xfId="48"/>
    <cellStyle name="Vírgula 5" xfId="45"/>
    <cellStyle name="Vírgula 5 2" xfId="50"/>
    <cellStyle name="Vírgula 6" xfId="47"/>
  </cellStyles>
  <dxfs count="0"/>
  <tableStyles count="0" defaultTableStyle="TableStyleMedium2" defaultPivotStyle="PivotStyleLight16"/>
  <colors>
    <mruColors>
      <color rgb="FF87E3E1"/>
      <color rgb="FF009999"/>
      <color rgb="FFFFD1FF"/>
      <color rgb="FFFF93FF"/>
      <color rgb="FFFFB7FF"/>
      <color rgb="FFFF97FF"/>
      <color rgb="FFFFCCCC"/>
      <color rgb="FFFF6699"/>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Amarelo">
      <a:dk1>
        <a:sysClr val="windowText" lastClr="000000"/>
      </a:dk1>
      <a:lt1>
        <a:sysClr val="window" lastClr="FFFFFF"/>
      </a:lt1>
      <a:dk2>
        <a:srgbClr val="39302A"/>
      </a:dk2>
      <a:lt2>
        <a:srgbClr val="E5DEDB"/>
      </a:lt2>
      <a:accent1>
        <a:srgbClr val="FFCA08"/>
      </a:accent1>
      <a:accent2>
        <a:srgbClr val="F8931D"/>
      </a:accent2>
      <a:accent3>
        <a:srgbClr val="CE8D3E"/>
      </a:accent3>
      <a:accent4>
        <a:srgbClr val="EC7016"/>
      </a:accent4>
      <a:accent5>
        <a:srgbClr val="E64823"/>
      </a:accent5>
      <a:accent6>
        <a:srgbClr val="9C6A6A"/>
      </a:accent6>
      <a:hlink>
        <a:srgbClr val="2998E3"/>
      </a:hlink>
      <a:folHlink>
        <a:srgbClr val="7F723D"/>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H173"/>
  <sheetViews>
    <sheetView tabSelected="1" topLeftCell="A145" zoomScaleNormal="100" workbookViewId="0">
      <selection activeCell="C149" sqref="C149:D149"/>
    </sheetView>
  </sheetViews>
  <sheetFormatPr defaultRowHeight="15" x14ac:dyDescent="0.25"/>
  <cols>
    <col min="1" max="1" width="4.85546875" bestFit="1" customWidth="1"/>
    <col min="2" max="2" width="45" customWidth="1"/>
    <col min="3" max="3" width="20.7109375" customWidth="1"/>
    <col min="4" max="4" width="18.140625" customWidth="1"/>
    <col min="5" max="5" width="12" customWidth="1"/>
    <col min="6" max="6" width="10.42578125" customWidth="1"/>
    <col min="7" max="7" width="12.140625" customWidth="1"/>
    <col min="8" max="8" width="9.7109375" customWidth="1"/>
  </cols>
  <sheetData>
    <row r="1" spans="1:8" ht="15" customHeight="1" x14ac:dyDescent="0.25">
      <c r="A1" s="231" t="s">
        <v>195</v>
      </c>
      <c r="B1" s="231"/>
      <c r="C1" s="231"/>
      <c r="D1" s="231"/>
    </row>
    <row r="2" spans="1:8" ht="39" customHeight="1" x14ac:dyDescent="0.25">
      <c r="A2" s="232"/>
      <c r="B2" s="232"/>
      <c r="C2" s="232"/>
      <c r="D2" s="232"/>
      <c r="E2" s="5"/>
      <c r="F2" s="5"/>
      <c r="G2" s="1"/>
      <c r="H2" s="1"/>
    </row>
    <row r="3" spans="1:8" ht="67.5" customHeight="1" x14ac:dyDescent="0.25">
      <c r="A3" s="171" t="s">
        <v>186</v>
      </c>
      <c r="B3" s="172"/>
      <c r="C3" s="172"/>
      <c r="D3" s="173"/>
      <c r="E3" s="5"/>
      <c r="F3" s="5"/>
      <c r="G3" s="2"/>
      <c r="H3" s="2"/>
    </row>
    <row r="4" spans="1:8" x14ac:dyDescent="0.25">
      <c r="A4" s="5"/>
      <c r="B4" s="5"/>
      <c r="C4" s="5"/>
      <c r="D4" s="29"/>
      <c r="E4" s="5"/>
      <c r="F4" s="5"/>
      <c r="G4" s="2"/>
      <c r="H4" s="2"/>
    </row>
    <row r="5" spans="1:8" x14ac:dyDescent="0.25">
      <c r="A5" s="174" t="s">
        <v>37</v>
      </c>
      <c r="B5" s="174"/>
      <c r="C5" s="174"/>
      <c r="D5" s="174"/>
      <c r="E5" s="5"/>
      <c r="F5" s="5" t="s">
        <v>146</v>
      </c>
      <c r="G5" s="2"/>
      <c r="H5" s="2"/>
    </row>
    <row r="6" spans="1:8" x14ac:dyDescent="0.25">
      <c r="A6" s="36" t="s">
        <v>7</v>
      </c>
      <c r="B6" s="175" t="s">
        <v>111</v>
      </c>
      <c r="C6" s="175"/>
      <c r="D6" s="37"/>
      <c r="E6" s="5"/>
      <c r="F6" s="5"/>
      <c r="G6" s="2"/>
      <c r="H6" s="2"/>
    </row>
    <row r="7" spans="1:8" x14ac:dyDescent="0.25">
      <c r="A7" s="36" t="s">
        <v>8</v>
      </c>
      <c r="B7" s="175" t="s">
        <v>38</v>
      </c>
      <c r="C7" s="175"/>
      <c r="D7" s="36" t="s">
        <v>46</v>
      </c>
      <c r="E7" s="5"/>
      <c r="F7" s="5"/>
      <c r="G7" s="2"/>
      <c r="H7" s="2"/>
    </row>
    <row r="8" spans="1:8" x14ac:dyDescent="0.25">
      <c r="A8" s="36" t="s">
        <v>9</v>
      </c>
      <c r="B8" s="175" t="s">
        <v>47</v>
      </c>
      <c r="C8" s="175"/>
      <c r="D8" s="36">
        <v>2021</v>
      </c>
      <c r="E8" s="5"/>
      <c r="F8" s="5"/>
      <c r="G8" s="2"/>
      <c r="H8" s="2"/>
    </row>
    <row r="9" spans="1:8" x14ac:dyDescent="0.25">
      <c r="A9" s="36" t="s">
        <v>43</v>
      </c>
      <c r="B9" s="175" t="s">
        <v>48</v>
      </c>
      <c r="C9" s="175"/>
      <c r="D9" s="36">
        <v>12</v>
      </c>
      <c r="E9" s="5"/>
      <c r="F9" s="5"/>
      <c r="G9" s="2"/>
      <c r="H9" s="2"/>
    </row>
    <row r="10" spans="1:8" x14ac:dyDescent="0.25">
      <c r="A10" s="119"/>
      <c r="B10" s="170"/>
      <c r="C10" s="170"/>
      <c r="D10" s="116"/>
      <c r="E10" s="5"/>
      <c r="F10" s="5"/>
      <c r="G10" s="1"/>
      <c r="H10" s="1"/>
    </row>
    <row r="11" spans="1:8" s="143" customFormat="1" x14ac:dyDescent="0.25">
      <c r="A11" s="154" t="s">
        <v>44</v>
      </c>
      <c r="B11" s="154"/>
      <c r="C11" s="154"/>
      <c r="D11" s="154"/>
      <c r="E11" s="141"/>
      <c r="F11" s="30"/>
      <c r="G11" s="142"/>
      <c r="H11" s="142"/>
    </row>
    <row r="12" spans="1:8" s="143" customFormat="1" x14ac:dyDescent="0.25">
      <c r="A12" s="155" t="s">
        <v>45</v>
      </c>
      <c r="B12" s="155"/>
      <c r="C12" s="144" t="s">
        <v>155</v>
      </c>
      <c r="D12" s="145" t="s">
        <v>156</v>
      </c>
      <c r="E12" s="146"/>
      <c r="F12" s="30"/>
      <c r="G12" s="142"/>
      <c r="H12" s="142"/>
    </row>
    <row r="13" spans="1:8" s="143" customFormat="1" ht="39" x14ac:dyDescent="0.25">
      <c r="A13" s="147" t="s">
        <v>7</v>
      </c>
      <c r="B13" s="152" t="s">
        <v>187</v>
      </c>
      <c r="C13" s="147" t="s">
        <v>158</v>
      </c>
      <c r="D13" s="148" t="s">
        <v>185</v>
      </c>
      <c r="E13" s="149"/>
      <c r="F13" s="30"/>
      <c r="G13" s="142"/>
      <c r="H13" s="142"/>
    </row>
    <row r="14" spans="1:8" x14ac:dyDescent="0.25">
      <c r="A14" s="129"/>
      <c r="B14" s="129"/>
      <c r="C14" s="129"/>
      <c r="D14" s="5"/>
      <c r="E14" s="5"/>
      <c r="F14" s="5"/>
      <c r="G14" s="1"/>
      <c r="H14" s="1"/>
    </row>
    <row r="15" spans="1:8" x14ac:dyDescent="0.25">
      <c r="A15" s="156" t="s">
        <v>120</v>
      </c>
      <c r="B15" s="157"/>
      <c r="C15" s="158"/>
      <c r="D15" s="24"/>
      <c r="E15" s="24"/>
      <c r="F15" s="24"/>
      <c r="G15" s="3"/>
      <c r="H15" s="1"/>
    </row>
    <row r="16" spans="1:8" ht="25.5" x14ac:dyDescent="0.25">
      <c r="A16" s="38" t="s">
        <v>112</v>
      </c>
      <c r="B16" s="125" t="s">
        <v>152</v>
      </c>
      <c r="C16" s="38" t="s">
        <v>188</v>
      </c>
      <c r="D16" s="129"/>
      <c r="E16" s="129"/>
      <c r="F16" s="129"/>
      <c r="G16" s="3"/>
      <c r="H16" s="1"/>
    </row>
    <row r="17" spans="1:8" x14ac:dyDescent="0.25">
      <c r="A17" s="33" t="s">
        <v>7</v>
      </c>
      <c r="B17" s="126" t="s">
        <v>147</v>
      </c>
      <c r="C17" s="34">
        <v>1300</v>
      </c>
      <c r="D17" s="73"/>
      <c r="E17" s="16"/>
      <c r="F17" s="12"/>
      <c r="G17" s="111"/>
      <c r="H17" s="1"/>
    </row>
    <row r="18" spans="1:8" x14ac:dyDescent="0.25">
      <c r="A18" s="129"/>
      <c r="B18" s="129"/>
      <c r="C18" s="129"/>
      <c r="D18" s="3"/>
      <c r="E18" s="3"/>
      <c r="F18" s="3"/>
      <c r="G18" s="3"/>
      <c r="H18" s="5"/>
    </row>
    <row r="19" spans="1:8" x14ac:dyDescent="0.25">
      <c r="A19" s="156" t="s">
        <v>189</v>
      </c>
      <c r="B19" s="157"/>
      <c r="C19" s="158"/>
      <c r="D19" s="24"/>
      <c r="E19" s="3"/>
      <c r="F19" s="5"/>
      <c r="G19" s="5"/>
      <c r="H19" s="5"/>
    </row>
    <row r="20" spans="1:8" x14ac:dyDescent="0.25">
      <c r="A20" s="159" t="s">
        <v>112</v>
      </c>
      <c r="B20" s="161" t="s">
        <v>113</v>
      </c>
      <c r="C20" s="159" t="s">
        <v>55</v>
      </c>
      <c r="D20" s="3"/>
      <c r="E20" s="153"/>
      <c r="F20" s="5"/>
      <c r="G20" s="5"/>
      <c r="H20" s="5"/>
    </row>
    <row r="21" spans="1:8" x14ac:dyDescent="0.25">
      <c r="A21" s="160"/>
      <c r="B21" s="161"/>
      <c r="C21" s="160"/>
      <c r="D21" s="3"/>
      <c r="E21" s="153"/>
      <c r="F21" s="5"/>
      <c r="G21" s="5"/>
      <c r="H21" s="5"/>
    </row>
    <row r="22" spans="1:8" x14ac:dyDescent="0.25">
      <c r="A22" s="33" t="s">
        <v>7</v>
      </c>
      <c r="B22" s="35" t="s">
        <v>147</v>
      </c>
      <c r="C22" s="40">
        <f>C17</f>
        <v>1300</v>
      </c>
      <c r="D22" s="39"/>
      <c r="E22" s="16"/>
      <c r="F22" s="5"/>
      <c r="G22" s="5"/>
      <c r="H22" s="5"/>
    </row>
    <row r="23" spans="1:8" x14ac:dyDescent="0.25">
      <c r="A23" s="5"/>
      <c r="B23" s="5"/>
      <c r="C23" s="5"/>
      <c r="D23" s="5"/>
      <c r="E23" s="5"/>
      <c r="F23" s="5"/>
      <c r="G23" s="5"/>
      <c r="H23" s="5"/>
    </row>
    <row r="24" spans="1:8" x14ac:dyDescent="0.25">
      <c r="A24" s="176" t="s">
        <v>14</v>
      </c>
      <c r="B24" s="176"/>
      <c r="C24" s="176"/>
      <c r="D24" s="176"/>
      <c r="E24" s="24"/>
      <c r="F24" s="5"/>
      <c r="G24" s="5"/>
      <c r="H24" s="5"/>
    </row>
    <row r="25" spans="1:8" x14ac:dyDescent="0.25">
      <c r="A25" s="177" t="s">
        <v>15</v>
      </c>
      <c r="B25" s="177"/>
      <c r="C25" s="177"/>
      <c r="D25" s="177"/>
      <c r="E25" s="10"/>
      <c r="F25" s="5"/>
      <c r="G25" s="5"/>
      <c r="H25" s="5"/>
    </row>
    <row r="26" spans="1:8" x14ac:dyDescent="0.25">
      <c r="A26" s="162" t="s">
        <v>16</v>
      </c>
      <c r="B26" s="178" t="s">
        <v>17</v>
      </c>
      <c r="C26" s="179" t="s">
        <v>21</v>
      </c>
      <c r="D26" s="179" t="s">
        <v>192</v>
      </c>
      <c r="E26" s="3"/>
      <c r="F26" s="5"/>
      <c r="G26" s="5"/>
      <c r="H26" s="5"/>
    </row>
    <row r="27" spans="1:8" x14ac:dyDescent="0.25">
      <c r="A27" s="162"/>
      <c r="B27" s="178"/>
      <c r="C27" s="180"/>
      <c r="D27" s="180"/>
      <c r="E27" s="1"/>
      <c r="F27" s="5"/>
      <c r="G27" s="5"/>
      <c r="H27" s="5"/>
    </row>
    <row r="28" spans="1:8" x14ac:dyDescent="0.25">
      <c r="A28" s="41" t="s">
        <v>7</v>
      </c>
      <c r="B28" s="42" t="s">
        <v>18</v>
      </c>
      <c r="C28" s="45">
        <v>8.3299999999999999E-2</v>
      </c>
      <c r="D28" s="43">
        <f>$C$22*C28</f>
        <v>108.29</v>
      </c>
      <c r="E28" s="1"/>
      <c r="F28" s="5"/>
      <c r="G28" s="5"/>
      <c r="H28" s="5"/>
    </row>
    <row r="29" spans="1:8" x14ac:dyDescent="0.25">
      <c r="A29" s="41" t="s">
        <v>8</v>
      </c>
      <c r="B29" s="42" t="s">
        <v>53</v>
      </c>
      <c r="C29" s="45">
        <v>2.7799999999999998E-2</v>
      </c>
      <c r="D29" s="43">
        <f>$C$22*C29</f>
        <v>36.14</v>
      </c>
      <c r="E29" s="1"/>
      <c r="F29" s="5"/>
      <c r="G29" s="5"/>
      <c r="H29" s="5"/>
    </row>
    <row r="30" spans="1:8" x14ac:dyDescent="0.25">
      <c r="A30" s="41" t="s">
        <v>9</v>
      </c>
      <c r="B30" s="42" t="s">
        <v>54</v>
      </c>
      <c r="C30" s="45">
        <v>8.3299999999999999E-2</v>
      </c>
      <c r="D30" s="43">
        <f>$C$22*C30</f>
        <v>108.29</v>
      </c>
      <c r="E30" s="1"/>
      <c r="F30" s="5"/>
      <c r="G30" s="5"/>
      <c r="H30" s="5"/>
    </row>
    <row r="31" spans="1:8" x14ac:dyDescent="0.25">
      <c r="A31" s="162" t="s">
        <v>50</v>
      </c>
      <c r="B31" s="162"/>
      <c r="C31" s="168">
        <f>SUM(D28:D30)</f>
        <v>252.72</v>
      </c>
      <c r="D31" s="169"/>
      <c r="E31" s="1"/>
      <c r="F31" s="5"/>
      <c r="G31" s="5"/>
      <c r="H31" s="5"/>
    </row>
    <row r="32" spans="1:8" x14ac:dyDescent="0.25">
      <c r="A32" s="17"/>
      <c r="B32" s="18"/>
      <c r="C32" s="26"/>
      <c r="D32" s="25"/>
      <c r="E32" s="25"/>
      <c r="F32" s="5"/>
      <c r="G32" s="5"/>
      <c r="H32" s="5"/>
    </row>
    <row r="33" spans="1:8" x14ac:dyDescent="0.25">
      <c r="A33" s="163" t="s">
        <v>81</v>
      </c>
      <c r="B33" s="164"/>
      <c r="C33" s="164"/>
      <c r="D33" s="165"/>
      <c r="E33" s="9"/>
      <c r="F33" s="5"/>
      <c r="G33" s="5"/>
      <c r="H33" s="5"/>
    </row>
    <row r="34" spans="1:8" x14ac:dyDescent="0.25">
      <c r="A34" s="166" t="s">
        <v>19</v>
      </c>
      <c r="B34" s="167" t="s">
        <v>20</v>
      </c>
      <c r="C34" s="167" t="s">
        <v>21</v>
      </c>
      <c r="D34" s="166" t="s">
        <v>193</v>
      </c>
      <c r="E34" s="153"/>
      <c r="F34" s="5"/>
      <c r="G34" s="5"/>
      <c r="H34" s="5"/>
    </row>
    <row r="35" spans="1:8" x14ac:dyDescent="0.25">
      <c r="A35" s="166"/>
      <c r="B35" s="167"/>
      <c r="C35" s="167"/>
      <c r="D35" s="166"/>
      <c r="E35" s="153"/>
      <c r="F35" s="5"/>
      <c r="G35" s="5"/>
      <c r="H35" s="5"/>
    </row>
    <row r="36" spans="1:8" x14ac:dyDescent="0.25">
      <c r="A36" s="41" t="s">
        <v>7</v>
      </c>
      <c r="B36" s="42" t="s">
        <v>22</v>
      </c>
      <c r="C36" s="45">
        <v>0.2</v>
      </c>
      <c r="D36" s="44">
        <f>($C$22*C36)</f>
        <v>260</v>
      </c>
      <c r="E36" s="14"/>
      <c r="F36" s="5"/>
      <c r="G36" s="5"/>
      <c r="H36" s="5"/>
    </row>
    <row r="37" spans="1:8" x14ac:dyDescent="0.25">
      <c r="A37" s="41" t="s">
        <v>8</v>
      </c>
      <c r="B37" s="42" t="s">
        <v>23</v>
      </c>
      <c r="C37" s="45">
        <v>2.5000000000000001E-2</v>
      </c>
      <c r="D37" s="44">
        <f t="shared" ref="D37:D43" si="0">($C$22*C37)</f>
        <v>32.5</v>
      </c>
      <c r="E37" s="14"/>
      <c r="F37" s="5"/>
      <c r="G37" s="5"/>
      <c r="H37" s="5"/>
    </row>
    <row r="38" spans="1:8" x14ac:dyDescent="0.25">
      <c r="A38" s="41" t="s">
        <v>9</v>
      </c>
      <c r="B38" s="42" t="s">
        <v>24</v>
      </c>
      <c r="C38" s="46">
        <v>0.03</v>
      </c>
      <c r="D38" s="44">
        <f t="shared" si="0"/>
        <v>39</v>
      </c>
      <c r="E38" s="14"/>
      <c r="F38" s="5"/>
      <c r="G38" s="5"/>
      <c r="H38" s="5"/>
    </row>
    <row r="39" spans="1:8" x14ac:dyDescent="0.25">
      <c r="A39" s="41" t="s">
        <v>10</v>
      </c>
      <c r="B39" s="42" t="s">
        <v>25</v>
      </c>
      <c r="C39" s="45">
        <v>1.4999999999999999E-2</v>
      </c>
      <c r="D39" s="44">
        <f t="shared" si="0"/>
        <v>19.5</v>
      </c>
      <c r="E39" s="14"/>
      <c r="F39" s="5"/>
      <c r="G39" s="5"/>
      <c r="H39" s="5"/>
    </row>
    <row r="40" spans="1:8" x14ac:dyDescent="0.25">
      <c r="A40" s="41" t="s">
        <v>11</v>
      </c>
      <c r="B40" s="42" t="s">
        <v>26</v>
      </c>
      <c r="C40" s="45">
        <v>0.01</v>
      </c>
      <c r="D40" s="44">
        <f t="shared" si="0"/>
        <v>13</v>
      </c>
      <c r="E40" s="14"/>
      <c r="F40" s="5"/>
      <c r="G40" s="5"/>
      <c r="H40" s="5"/>
    </row>
    <row r="41" spans="1:8" x14ac:dyDescent="0.25">
      <c r="A41" s="41" t="s">
        <v>12</v>
      </c>
      <c r="B41" s="42" t="s">
        <v>1</v>
      </c>
      <c r="C41" s="45">
        <v>6.0000000000000001E-3</v>
      </c>
      <c r="D41" s="44">
        <f t="shared" si="0"/>
        <v>7.8</v>
      </c>
      <c r="E41" s="14"/>
      <c r="F41" s="5"/>
      <c r="G41" s="5"/>
      <c r="H41" s="5"/>
    </row>
    <row r="42" spans="1:8" x14ac:dyDescent="0.25">
      <c r="A42" s="41" t="s">
        <v>13</v>
      </c>
      <c r="B42" s="42" t="s">
        <v>2</v>
      </c>
      <c r="C42" s="45">
        <v>2E-3</v>
      </c>
      <c r="D42" s="44">
        <f t="shared" si="0"/>
        <v>2.6</v>
      </c>
      <c r="E42" s="14"/>
      <c r="F42" s="5"/>
      <c r="G42" s="5"/>
      <c r="H42" s="5"/>
    </row>
    <row r="43" spans="1:8" x14ac:dyDescent="0.25">
      <c r="A43" s="41" t="s">
        <v>27</v>
      </c>
      <c r="B43" s="42" t="s">
        <v>3</v>
      </c>
      <c r="C43" s="45">
        <v>0.08</v>
      </c>
      <c r="D43" s="44">
        <f t="shared" si="0"/>
        <v>104</v>
      </c>
      <c r="E43" s="14"/>
      <c r="F43" s="5"/>
      <c r="G43" s="5"/>
      <c r="H43" s="5"/>
    </row>
    <row r="44" spans="1:8" x14ac:dyDescent="0.25">
      <c r="A44" s="162" t="s">
        <v>51</v>
      </c>
      <c r="B44" s="162"/>
      <c r="C44" s="162"/>
      <c r="D44" s="49">
        <f>SUM(D36:D43)</f>
        <v>478.4</v>
      </c>
      <c r="E44" s="136"/>
      <c r="F44" s="5"/>
      <c r="G44" s="5"/>
      <c r="H44" s="5"/>
    </row>
    <row r="45" spans="1:8" x14ac:dyDescent="0.25">
      <c r="A45" s="121"/>
      <c r="B45" s="129"/>
      <c r="C45" s="120"/>
      <c r="D45" s="120"/>
      <c r="E45" s="4"/>
      <c r="F45" s="5"/>
      <c r="G45" s="5"/>
      <c r="H45" s="5"/>
    </row>
    <row r="46" spans="1:8" x14ac:dyDescent="0.25">
      <c r="A46" s="177" t="s">
        <v>114</v>
      </c>
      <c r="B46" s="177"/>
      <c r="C46" s="177"/>
      <c r="D46" s="177"/>
      <c r="E46" s="10"/>
      <c r="F46" s="5"/>
      <c r="G46" s="5"/>
      <c r="H46" s="5"/>
    </row>
    <row r="47" spans="1:8" x14ac:dyDescent="0.25">
      <c r="A47" s="166" t="s">
        <v>29</v>
      </c>
      <c r="B47" s="166" t="s">
        <v>30</v>
      </c>
      <c r="C47" s="166" t="s">
        <v>21</v>
      </c>
      <c r="D47" s="166" t="str">
        <f>D34</f>
        <v xml:space="preserve">Valor Mensal (R$) </v>
      </c>
      <c r="E47" s="181"/>
      <c r="F47" s="5"/>
      <c r="G47" s="153"/>
      <c r="H47" s="5"/>
    </row>
    <row r="48" spans="1:8" x14ac:dyDescent="0.25">
      <c r="A48" s="166"/>
      <c r="B48" s="166"/>
      <c r="C48" s="166"/>
      <c r="D48" s="166"/>
      <c r="E48" s="181"/>
      <c r="F48" s="5"/>
      <c r="G48" s="153"/>
      <c r="H48" s="5"/>
    </row>
    <row r="49" spans="1:8" x14ac:dyDescent="0.25">
      <c r="A49" s="41" t="s">
        <v>7</v>
      </c>
      <c r="B49" s="47" t="s">
        <v>31</v>
      </c>
      <c r="C49" s="48" t="s">
        <v>100</v>
      </c>
      <c r="D49" s="44">
        <v>450</v>
      </c>
      <c r="E49" s="14"/>
      <c r="F49" s="5"/>
      <c r="G49" s="5"/>
      <c r="H49" s="5"/>
    </row>
    <row r="50" spans="1:8" x14ac:dyDescent="0.25">
      <c r="A50" s="41" t="s">
        <v>8</v>
      </c>
      <c r="B50" s="47" t="s">
        <v>52</v>
      </c>
      <c r="C50" s="45" t="s">
        <v>49</v>
      </c>
      <c r="D50" s="44">
        <v>64</v>
      </c>
      <c r="E50" s="14"/>
      <c r="F50" s="5"/>
      <c r="G50" s="5"/>
      <c r="H50" s="5"/>
    </row>
    <row r="51" spans="1:8" x14ac:dyDescent="0.25">
      <c r="A51" s="41" t="s">
        <v>9</v>
      </c>
      <c r="B51" s="47" t="s">
        <v>35</v>
      </c>
      <c r="C51" s="45" t="s">
        <v>49</v>
      </c>
      <c r="D51" s="44">
        <v>21</v>
      </c>
      <c r="E51" s="14"/>
      <c r="F51" s="5"/>
      <c r="G51" s="5"/>
      <c r="H51" s="5"/>
    </row>
    <row r="52" spans="1:8" x14ac:dyDescent="0.25">
      <c r="A52" s="41" t="s">
        <v>10</v>
      </c>
      <c r="B52" s="47" t="s">
        <v>36</v>
      </c>
      <c r="C52" s="45" t="s">
        <v>49</v>
      </c>
      <c r="D52" s="44">
        <v>21</v>
      </c>
      <c r="E52" s="14"/>
      <c r="F52" s="5"/>
      <c r="G52" s="5"/>
      <c r="H52" s="5"/>
    </row>
    <row r="53" spans="1:8" x14ac:dyDescent="0.25">
      <c r="A53" s="183" t="s">
        <v>191</v>
      </c>
      <c r="B53" s="184"/>
      <c r="C53" s="182">
        <f>SUM(D49:D52)</f>
        <v>556</v>
      </c>
      <c r="D53" s="182"/>
      <c r="E53" s="140"/>
      <c r="F53" s="5"/>
      <c r="G53" s="5"/>
      <c r="H53" s="5"/>
    </row>
    <row r="54" spans="1:8" x14ac:dyDescent="0.25">
      <c r="A54" s="17"/>
      <c r="B54" s="18"/>
      <c r="C54" s="23"/>
      <c r="D54" s="23"/>
      <c r="E54" s="4"/>
      <c r="F54" s="5"/>
      <c r="G54" s="5"/>
      <c r="H54" s="5"/>
    </row>
    <row r="55" spans="1:8" x14ac:dyDescent="0.25">
      <c r="A55" s="166" t="s">
        <v>98</v>
      </c>
      <c r="B55" s="166"/>
      <c r="C55" s="166"/>
      <c r="D55" s="9"/>
      <c r="E55" s="3"/>
      <c r="F55" s="5"/>
      <c r="G55" s="5"/>
      <c r="H55" s="5"/>
    </row>
    <row r="56" spans="1:8" x14ac:dyDescent="0.25">
      <c r="A56" s="166">
        <v>2</v>
      </c>
      <c r="B56" s="166" t="s">
        <v>32</v>
      </c>
      <c r="C56" s="166" t="str">
        <f>D47</f>
        <v xml:space="preserve">Valor Mensal (R$) </v>
      </c>
      <c r="D56" s="181"/>
      <c r="E56" s="5"/>
      <c r="F56" s="5"/>
      <c r="G56" s="5"/>
      <c r="H56" s="5"/>
    </row>
    <row r="57" spans="1:8" x14ac:dyDescent="0.25">
      <c r="A57" s="166"/>
      <c r="B57" s="166"/>
      <c r="C57" s="166"/>
      <c r="D57" s="181"/>
      <c r="E57" s="5"/>
      <c r="F57" s="5"/>
      <c r="G57" s="5"/>
      <c r="H57" s="5"/>
    </row>
    <row r="58" spans="1:8" x14ac:dyDescent="0.25">
      <c r="A58" s="41" t="s">
        <v>16</v>
      </c>
      <c r="B58" s="47" t="s">
        <v>17</v>
      </c>
      <c r="C58" s="50">
        <f>C31</f>
        <v>252.72</v>
      </c>
      <c r="D58" s="122"/>
      <c r="E58" s="5"/>
      <c r="F58" s="5"/>
      <c r="G58" s="5"/>
      <c r="H58" s="5"/>
    </row>
    <row r="59" spans="1:8" x14ac:dyDescent="0.25">
      <c r="A59" s="41" t="s">
        <v>19</v>
      </c>
      <c r="B59" s="47" t="s">
        <v>20</v>
      </c>
      <c r="C59" s="44">
        <f>D44</f>
        <v>478.4</v>
      </c>
      <c r="D59" s="122"/>
      <c r="E59" s="5"/>
      <c r="F59" s="5"/>
      <c r="G59" s="5"/>
      <c r="H59" s="5"/>
    </row>
    <row r="60" spans="1:8" x14ac:dyDescent="0.25">
      <c r="A60" s="41" t="s">
        <v>29</v>
      </c>
      <c r="B60" s="47" t="s">
        <v>30</v>
      </c>
      <c r="C60" s="50">
        <f>C53</f>
        <v>556</v>
      </c>
      <c r="D60" s="14"/>
      <c r="E60" s="5"/>
      <c r="F60" s="5"/>
      <c r="G60" s="5"/>
      <c r="H60" s="5"/>
    </row>
    <row r="61" spans="1:8" x14ac:dyDescent="0.25">
      <c r="A61" s="162" t="s">
        <v>0</v>
      </c>
      <c r="B61" s="162"/>
      <c r="C61" s="137">
        <f>SUM(C58:C60)</f>
        <v>1287.1199999999999</v>
      </c>
      <c r="D61" s="136"/>
      <c r="E61" s="5"/>
      <c r="F61" s="5"/>
      <c r="G61" s="5"/>
      <c r="H61" s="5"/>
    </row>
    <row r="62" spans="1:8" x14ac:dyDescent="0.25">
      <c r="A62" s="5"/>
      <c r="B62" s="5"/>
      <c r="C62" s="5"/>
      <c r="D62" s="5"/>
      <c r="E62" s="5"/>
      <c r="F62" s="5"/>
      <c r="G62" s="5"/>
      <c r="H62" s="5"/>
    </row>
    <row r="63" spans="1:8" x14ac:dyDescent="0.25">
      <c r="A63" s="186" t="s">
        <v>89</v>
      </c>
      <c r="B63" s="187"/>
      <c r="C63" s="187"/>
      <c r="D63" s="187"/>
      <c r="E63" s="187"/>
      <c r="F63" s="188"/>
      <c r="G63" s="10"/>
      <c r="H63" s="10"/>
    </row>
    <row r="64" spans="1:8" ht="47.25" customHeight="1" x14ac:dyDescent="0.25">
      <c r="A64" s="189" t="s">
        <v>71</v>
      </c>
      <c r="B64" s="190"/>
      <c r="C64" s="190"/>
      <c r="D64" s="190"/>
      <c r="E64" s="190"/>
      <c r="F64" s="191"/>
      <c r="G64" s="8"/>
      <c r="H64" s="8"/>
    </row>
    <row r="65" spans="1:8" ht="68.25" customHeight="1" x14ac:dyDescent="0.25">
      <c r="A65" s="192" t="s">
        <v>72</v>
      </c>
      <c r="B65" s="192"/>
      <c r="C65" s="192"/>
      <c r="D65" s="192"/>
      <c r="E65" s="192"/>
      <c r="F65" s="192"/>
      <c r="G65" s="8"/>
      <c r="H65" s="8"/>
    </row>
    <row r="66" spans="1:8" x14ac:dyDescent="0.25">
      <c r="A66" s="193">
        <v>3</v>
      </c>
      <c r="B66" s="193" t="s">
        <v>33</v>
      </c>
      <c r="C66" s="193" t="s">
        <v>57</v>
      </c>
      <c r="D66" s="193" t="s">
        <v>58</v>
      </c>
      <c r="E66" s="193" t="s">
        <v>190</v>
      </c>
      <c r="F66" s="193"/>
      <c r="G66" s="131"/>
      <c r="H66" s="131"/>
    </row>
    <row r="67" spans="1:8" ht="38.25" x14ac:dyDescent="0.25">
      <c r="A67" s="193"/>
      <c r="B67" s="193"/>
      <c r="C67" s="193"/>
      <c r="D67" s="193"/>
      <c r="E67" s="135" t="s">
        <v>59</v>
      </c>
      <c r="F67" s="135" t="s">
        <v>60</v>
      </c>
      <c r="G67" s="5"/>
      <c r="H67" s="5"/>
    </row>
    <row r="68" spans="1:8" ht="25.5" x14ac:dyDescent="0.25">
      <c r="A68" s="51" t="s">
        <v>7</v>
      </c>
      <c r="B68" s="52" t="s">
        <v>61</v>
      </c>
      <c r="C68" s="53">
        <v>1</v>
      </c>
      <c r="D68" s="51">
        <v>15</v>
      </c>
      <c r="E68" s="54">
        <f>252/365</f>
        <v>0.69040000000000001</v>
      </c>
      <c r="F68" s="55">
        <f>(C68*D68)*E68</f>
        <v>10</v>
      </c>
      <c r="G68" s="5"/>
      <c r="H68" s="5"/>
    </row>
    <row r="69" spans="1:8" ht="25.5" x14ac:dyDescent="0.25">
      <c r="A69" s="51" t="s">
        <v>8</v>
      </c>
      <c r="B69" s="52" t="s">
        <v>62</v>
      </c>
      <c r="C69" s="53">
        <v>1</v>
      </c>
      <c r="D69" s="51">
        <v>5</v>
      </c>
      <c r="E69" s="54">
        <f>252/365</f>
        <v>0.69040000000000001</v>
      </c>
      <c r="F69" s="55">
        <f t="shared" ref="F69:F77" si="1">(C69*D69)*E69</f>
        <v>3</v>
      </c>
      <c r="G69" s="5"/>
      <c r="H69" s="5"/>
    </row>
    <row r="70" spans="1:8" ht="25.5" x14ac:dyDescent="0.25">
      <c r="A70" s="51" t="s">
        <v>9</v>
      </c>
      <c r="B70" s="52" t="s">
        <v>63</v>
      </c>
      <c r="C70" s="53">
        <v>1</v>
      </c>
      <c r="D70" s="51">
        <v>2</v>
      </c>
      <c r="E70" s="54">
        <v>1</v>
      </c>
      <c r="F70" s="55">
        <f t="shared" si="1"/>
        <v>2</v>
      </c>
      <c r="G70" s="5"/>
      <c r="H70" s="5"/>
    </row>
    <row r="71" spans="1:8" ht="25.5" x14ac:dyDescent="0.25">
      <c r="A71" s="51" t="s">
        <v>10</v>
      </c>
      <c r="B71" s="52" t="s">
        <v>64</v>
      </c>
      <c r="C71" s="53">
        <v>1</v>
      </c>
      <c r="D71" s="51">
        <v>2</v>
      </c>
      <c r="E71" s="54">
        <f>252/365</f>
        <v>0.69040000000000001</v>
      </c>
      <c r="F71" s="55">
        <f t="shared" si="1"/>
        <v>1</v>
      </c>
      <c r="G71" s="5"/>
      <c r="H71" s="5"/>
    </row>
    <row r="72" spans="1:8" x14ac:dyDescent="0.25">
      <c r="A72" s="51" t="s">
        <v>11</v>
      </c>
      <c r="B72" s="52" t="s">
        <v>65</v>
      </c>
      <c r="C72" s="53">
        <v>1</v>
      </c>
      <c r="D72" s="51">
        <v>3</v>
      </c>
      <c r="E72" s="54">
        <v>1</v>
      </c>
      <c r="F72" s="55">
        <f t="shared" si="1"/>
        <v>3</v>
      </c>
      <c r="G72" s="5"/>
      <c r="H72" s="5"/>
    </row>
    <row r="73" spans="1:8" ht="25.5" x14ac:dyDescent="0.25">
      <c r="A73" s="51" t="s">
        <v>12</v>
      </c>
      <c r="B73" s="52" t="s">
        <v>66</v>
      </c>
      <c r="C73" s="53">
        <v>1</v>
      </c>
      <c r="D73" s="51">
        <v>1</v>
      </c>
      <c r="E73" s="54">
        <v>1</v>
      </c>
      <c r="F73" s="56">
        <f t="shared" si="1"/>
        <v>1</v>
      </c>
      <c r="G73" s="5"/>
      <c r="H73" s="5"/>
    </row>
    <row r="74" spans="1:8" x14ac:dyDescent="0.25">
      <c r="A74" s="51" t="s">
        <v>13</v>
      </c>
      <c r="B74" s="52" t="s">
        <v>67</v>
      </c>
      <c r="C74" s="53">
        <v>1</v>
      </c>
      <c r="D74" s="51">
        <v>1</v>
      </c>
      <c r="E74" s="57">
        <v>1</v>
      </c>
      <c r="F74" s="55">
        <f t="shared" si="1"/>
        <v>1</v>
      </c>
      <c r="G74" s="194"/>
      <c r="H74" s="194"/>
    </row>
    <row r="75" spans="1:8" x14ac:dyDescent="0.25">
      <c r="A75" s="51" t="s">
        <v>27</v>
      </c>
      <c r="B75" s="52" t="s">
        <v>68</v>
      </c>
      <c r="C75" s="53">
        <v>1</v>
      </c>
      <c r="D75" s="51">
        <v>5</v>
      </c>
      <c r="E75" s="57">
        <f>252/365</f>
        <v>0.69040000000000001</v>
      </c>
      <c r="F75" s="55">
        <f t="shared" si="1"/>
        <v>3</v>
      </c>
      <c r="G75" s="194"/>
      <c r="H75" s="194"/>
    </row>
    <row r="76" spans="1:8" x14ac:dyDescent="0.25">
      <c r="A76" s="51" t="s">
        <v>39</v>
      </c>
      <c r="B76" s="52" t="s">
        <v>69</v>
      </c>
      <c r="C76" s="53">
        <v>1</v>
      </c>
      <c r="D76" s="51">
        <v>120</v>
      </c>
      <c r="E76" s="57">
        <f>252/365</f>
        <v>0.69040000000000001</v>
      </c>
      <c r="F76" s="55">
        <f t="shared" si="1"/>
        <v>83</v>
      </c>
      <c r="G76" s="7"/>
      <c r="H76" s="132"/>
    </row>
    <row r="77" spans="1:8" ht="25.5" x14ac:dyDescent="0.25">
      <c r="A77" s="51" t="s">
        <v>40</v>
      </c>
      <c r="B77" s="52" t="s">
        <v>70</v>
      </c>
      <c r="C77" s="53">
        <v>1</v>
      </c>
      <c r="D77" s="51">
        <v>6</v>
      </c>
      <c r="E77" s="57">
        <v>1</v>
      </c>
      <c r="F77" s="55">
        <f t="shared" si="1"/>
        <v>6</v>
      </c>
      <c r="G77" s="7"/>
      <c r="H77" s="132"/>
    </row>
    <row r="78" spans="1:8" x14ac:dyDescent="0.25">
      <c r="A78" s="195" t="s">
        <v>28</v>
      </c>
      <c r="B78" s="195"/>
      <c r="C78" s="58"/>
      <c r="D78" s="59"/>
      <c r="E78" s="59"/>
      <c r="F78" s="60">
        <f>SUM(F68:F77)</f>
        <v>113</v>
      </c>
      <c r="G78" s="7"/>
      <c r="H78" s="132"/>
    </row>
    <row r="79" spans="1:8" x14ac:dyDescent="0.25">
      <c r="A79" s="131"/>
      <c r="B79" s="131"/>
      <c r="C79" s="6"/>
      <c r="D79" s="5"/>
      <c r="E79" s="5"/>
      <c r="F79" s="5"/>
      <c r="G79" s="7"/>
      <c r="H79" s="132"/>
    </row>
    <row r="80" spans="1:8" x14ac:dyDescent="0.25">
      <c r="A80" s="196" t="s">
        <v>73</v>
      </c>
      <c r="B80" s="197"/>
      <c r="C80" s="197"/>
      <c r="D80" s="197"/>
      <c r="E80" s="197"/>
      <c r="F80" s="197"/>
      <c r="G80" s="197"/>
      <c r="H80" s="198"/>
    </row>
    <row r="81" spans="1:8" ht="38.25" x14ac:dyDescent="0.25">
      <c r="A81" s="135" t="s">
        <v>74</v>
      </c>
      <c r="B81" s="135" t="s">
        <v>56</v>
      </c>
      <c r="C81" s="135" t="s">
        <v>75</v>
      </c>
      <c r="D81" s="135" t="s">
        <v>76</v>
      </c>
      <c r="E81" s="135" t="s">
        <v>77</v>
      </c>
      <c r="F81" s="135" t="s">
        <v>78</v>
      </c>
      <c r="G81" s="135" t="s">
        <v>79</v>
      </c>
      <c r="H81" s="135" t="s">
        <v>80</v>
      </c>
    </row>
    <row r="82" spans="1:8" x14ac:dyDescent="0.25">
      <c r="A82" s="61" t="s">
        <v>8</v>
      </c>
      <c r="B82" s="51" t="s">
        <v>147</v>
      </c>
      <c r="C82" s="62">
        <f>SUM(C22,C61)</f>
        <v>2587.12</v>
      </c>
      <c r="D82" s="63">
        <v>30</v>
      </c>
      <c r="E82" s="62">
        <f>C82/D82</f>
        <v>86.24</v>
      </c>
      <c r="F82" s="63">
        <f>F78</f>
        <v>113</v>
      </c>
      <c r="G82" s="62">
        <f>E82*F82</f>
        <v>9745.1200000000008</v>
      </c>
      <c r="H82" s="62">
        <f>G82/12</f>
        <v>812.09</v>
      </c>
    </row>
    <row r="83" spans="1:8" x14ac:dyDescent="0.25">
      <c r="A83" s="5"/>
      <c r="B83" s="5"/>
      <c r="C83" s="5"/>
      <c r="D83" s="5"/>
      <c r="E83" s="5"/>
      <c r="F83" s="5"/>
      <c r="G83" s="7"/>
      <c r="H83" s="132"/>
    </row>
    <row r="84" spans="1:8" ht="66.75" customHeight="1" x14ac:dyDescent="0.25">
      <c r="A84" s="193" t="s">
        <v>99</v>
      </c>
      <c r="B84" s="193"/>
      <c r="C84" s="193"/>
      <c r="D84" s="193"/>
      <c r="E84" s="5"/>
      <c r="F84" s="5"/>
      <c r="G84" s="7"/>
      <c r="H84" s="132"/>
    </row>
    <row r="85" spans="1:8" ht="25.5" x14ac:dyDescent="0.25">
      <c r="A85" s="65" t="s">
        <v>74</v>
      </c>
      <c r="B85" s="65" t="s">
        <v>56</v>
      </c>
      <c r="C85" s="135" t="str">
        <f>H81</f>
        <v>Custo mensal</v>
      </c>
      <c r="D85" s="135" t="s">
        <v>101</v>
      </c>
      <c r="E85" s="5"/>
      <c r="F85" s="5"/>
      <c r="G85" s="7"/>
      <c r="H85" s="132"/>
    </row>
    <row r="86" spans="1:8" x14ac:dyDescent="0.25">
      <c r="A86" s="61" t="s">
        <v>8</v>
      </c>
      <c r="B86" s="51" t="s">
        <v>147</v>
      </c>
      <c r="C86" s="64">
        <f>H82</f>
        <v>812.09</v>
      </c>
      <c r="D86" s="115">
        <f>C86*2.24%</f>
        <v>18.190000000000001</v>
      </c>
      <c r="E86" s="5"/>
      <c r="F86" s="5"/>
      <c r="G86" s="5"/>
      <c r="H86" s="5"/>
    </row>
    <row r="87" spans="1:8" x14ac:dyDescent="0.25">
      <c r="A87" s="30"/>
      <c r="B87" s="30"/>
      <c r="C87" s="30"/>
      <c r="D87" s="5"/>
      <c r="E87" s="5"/>
      <c r="F87" s="5"/>
      <c r="G87" s="5"/>
      <c r="H87" s="5"/>
    </row>
    <row r="88" spans="1:8" x14ac:dyDescent="0.25">
      <c r="A88" s="185" t="s">
        <v>129</v>
      </c>
      <c r="B88" s="185"/>
      <c r="C88" s="185"/>
      <c r="D88" s="185"/>
      <c r="E88" s="185"/>
      <c r="F88" s="185"/>
      <c r="G88" s="24"/>
      <c r="H88" s="5"/>
    </row>
    <row r="89" spans="1:8" ht="25.5" x14ac:dyDescent="0.25">
      <c r="A89" s="66" t="s">
        <v>87</v>
      </c>
      <c r="B89" s="67" t="s">
        <v>121</v>
      </c>
      <c r="C89" s="66" t="s">
        <v>82</v>
      </c>
      <c r="D89" s="66" t="s">
        <v>124</v>
      </c>
      <c r="E89" s="66" t="s">
        <v>125</v>
      </c>
      <c r="F89" s="66" t="s">
        <v>149</v>
      </c>
      <c r="G89" s="10"/>
      <c r="H89" s="5"/>
    </row>
    <row r="90" spans="1:8" x14ac:dyDescent="0.25">
      <c r="A90" s="68" t="s">
        <v>7</v>
      </c>
      <c r="B90" s="69" t="s">
        <v>122</v>
      </c>
      <c r="C90" s="70">
        <v>1</v>
      </c>
      <c r="D90" s="70">
        <v>4</v>
      </c>
      <c r="E90" s="71">
        <v>45</v>
      </c>
      <c r="F90" s="71">
        <f>D90*E90</f>
        <v>180</v>
      </c>
      <c r="G90" s="14"/>
      <c r="H90" s="5"/>
    </row>
    <row r="91" spans="1:8" x14ac:dyDescent="0.25">
      <c r="A91" s="68" t="s">
        <v>9</v>
      </c>
      <c r="B91" s="69" t="s">
        <v>83</v>
      </c>
      <c r="C91" s="70">
        <v>1</v>
      </c>
      <c r="D91" s="70">
        <v>4</v>
      </c>
      <c r="E91" s="71">
        <v>76</v>
      </c>
      <c r="F91" s="71">
        <f t="shared" ref="F91" si="2">D91*E91</f>
        <v>304</v>
      </c>
      <c r="G91" s="14"/>
      <c r="H91" s="5"/>
    </row>
    <row r="92" spans="1:8" x14ac:dyDescent="0.25">
      <c r="A92" s="203" t="s">
        <v>126</v>
      </c>
      <c r="B92" s="204"/>
      <c r="C92" s="70"/>
      <c r="D92" s="70"/>
      <c r="E92" s="205">
        <f>SUM(F90:F91)</f>
        <v>484</v>
      </c>
      <c r="F92" s="206"/>
      <c r="G92" s="14"/>
      <c r="H92" s="5"/>
    </row>
    <row r="93" spans="1:8" ht="25.5" x14ac:dyDescent="0.25">
      <c r="A93" s="66" t="s">
        <v>88</v>
      </c>
      <c r="B93" s="66" t="s">
        <v>128</v>
      </c>
      <c r="C93" s="66" t="str">
        <f>C89</f>
        <v>Num. Funcionários</v>
      </c>
      <c r="D93" s="66" t="s">
        <v>124</v>
      </c>
      <c r="E93" s="66" t="s">
        <v>125</v>
      </c>
      <c r="F93" s="72" t="s">
        <v>150</v>
      </c>
      <c r="G93" s="14"/>
      <c r="H93" s="5"/>
    </row>
    <row r="94" spans="1:8" x14ac:dyDescent="0.25">
      <c r="A94" s="68" t="s">
        <v>7</v>
      </c>
      <c r="B94" s="69" t="s">
        <v>182</v>
      </c>
      <c r="C94" s="70">
        <v>1</v>
      </c>
      <c r="D94" s="70">
        <v>3</v>
      </c>
      <c r="E94" s="71">
        <v>65.73</v>
      </c>
      <c r="F94" s="71">
        <f>E94*D94</f>
        <v>197.19</v>
      </c>
      <c r="G94" s="14"/>
      <c r="H94" s="5"/>
    </row>
    <row r="95" spans="1:8" ht="15" customHeight="1" x14ac:dyDescent="0.25">
      <c r="A95" s="68" t="s">
        <v>9</v>
      </c>
      <c r="B95" s="69" t="s">
        <v>183</v>
      </c>
      <c r="C95" s="70">
        <v>1</v>
      </c>
      <c r="D95" s="70">
        <v>12</v>
      </c>
      <c r="E95" s="71">
        <v>20.55</v>
      </c>
      <c r="F95" s="71">
        <f t="shared" ref="F95:F96" si="3">E95*D95</f>
        <v>246.6</v>
      </c>
      <c r="G95" s="14"/>
      <c r="H95" s="5"/>
    </row>
    <row r="96" spans="1:8" x14ac:dyDescent="0.25">
      <c r="A96" s="68" t="s">
        <v>10</v>
      </c>
      <c r="B96" s="69" t="s">
        <v>123</v>
      </c>
      <c r="C96" s="70">
        <v>1</v>
      </c>
      <c r="D96" s="70">
        <v>2</v>
      </c>
      <c r="E96" s="71">
        <v>5.15</v>
      </c>
      <c r="F96" s="71">
        <f t="shared" si="3"/>
        <v>10.3</v>
      </c>
      <c r="G96" s="14"/>
      <c r="H96" s="5"/>
    </row>
    <row r="97" spans="1:8" x14ac:dyDescent="0.25">
      <c r="A97" s="203" t="s">
        <v>127</v>
      </c>
      <c r="B97" s="207"/>
      <c r="C97" s="207"/>
      <c r="D97" s="204"/>
      <c r="E97" s="208">
        <f>SUM(F94:F96)</f>
        <v>454.09</v>
      </c>
      <c r="F97" s="209"/>
      <c r="G97" s="14"/>
      <c r="H97" s="5"/>
    </row>
    <row r="98" spans="1:8" x14ac:dyDescent="0.25">
      <c r="A98" s="153"/>
      <c r="B98" s="153"/>
      <c r="C98" s="153"/>
      <c r="D98" s="153"/>
      <c r="E98" s="153"/>
      <c r="F98" s="210"/>
      <c r="G98" s="210"/>
      <c r="H98" s="5"/>
    </row>
    <row r="99" spans="1:8" x14ac:dyDescent="0.25">
      <c r="A99" s="254" t="s">
        <v>86</v>
      </c>
      <c r="B99" s="255"/>
      <c r="C99" s="256"/>
      <c r="D99" s="10"/>
      <c r="E99" s="10"/>
      <c r="F99" s="10"/>
      <c r="G99" s="10"/>
      <c r="H99" s="5"/>
    </row>
    <row r="100" spans="1:8" x14ac:dyDescent="0.25">
      <c r="A100" s="254" t="s">
        <v>148</v>
      </c>
      <c r="B100" s="255"/>
      <c r="C100" s="256"/>
      <c r="D100" s="10"/>
      <c r="E100" s="10"/>
      <c r="F100" s="10"/>
      <c r="G100" s="10"/>
      <c r="H100" s="5"/>
    </row>
    <row r="101" spans="1:8" x14ac:dyDescent="0.25">
      <c r="A101" s="68" t="s">
        <v>87</v>
      </c>
      <c r="B101" s="112" t="str">
        <f>B89</f>
        <v xml:space="preserve">Uniformes </v>
      </c>
      <c r="C101" s="104">
        <f>E92/12</f>
        <v>40.33</v>
      </c>
      <c r="D101" s="129"/>
      <c r="E101" s="129"/>
      <c r="F101" s="129"/>
      <c r="G101" s="10"/>
      <c r="H101" s="5"/>
    </row>
    <row r="102" spans="1:8" x14ac:dyDescent="0.25">
      <c r="A102" s="74" t="s">
        <v>88</v>
      </c>
      <c r="B102" s="113" t="str">
        <f>B93</f>
        <v>Equipamentos de Proteção Individual (EPI)</v>
      </c>
      <c r="C102" s="104">
        <f>E97/12</f>
        <v>37.840000000000003</v>
      </c>
      <c r="D102" s="138"/>
      <c r="E102" s="16"/>
      <c r="F102" s="73"/>
      <c r="G102" s="12"/>
      <c r="H102" s="5"/>
    </row>
    <row r="103" spans="1:8" x14ac:dyDescent="0.25">
      <c r="A103" s="74"/>
      <c r="B103" s="114" t="s">
        <v>0</v>
      </c>
      <c r="C103" s="103">
        <f>SUM(C101:C102)</f>
        <v>78.17</v>
      </c>
      <c r="D103" s="138"/>
      <c r="E103" s="16"/>
      <c r="F103" s="73"/>
      <c r="G103" s="12"/>
      <c r="H103" s="5"/>
    </row>
    <row r="104" spans="1:8" x14ac:dyDescent="0.25">
      <c r="A104" s="3"/>
      <c r="B104" s="10"/>
      <c r="C104" s="136"/>
      <c r="D104" s="136"/>
      <c r="E104" s="133"/>
      <c r="F104" s="133"/>
      <c r="G104" s="136"/>
      <c r="H104" s="5"/>
    </row>
    <row r="105" spans="1:8" x14ac:dyDescent="0.25">
      <c r="A105" s="257" t="s">
        <v>103</v>
      </c>
      <c r="B105" s="258"/>
      <c r="C105" s="258"/>
      <c r="D105" s="258"/>
      <c r="E105" s="258"/>
      <c r="F105" s="258"/>
      <c r="G105" s="259"/>
      <c r="H105" s="5"/>
    </row>
    <row r="106" spans="1:8" ht="38.25" x14ac:dyDescent="0.25">
      <c r="A106" s="78"/>
      <c r="B106" s="79" t="s">
        <v>85</v>
      </c>
      <c r="C106" s="78" t="s">
        <v>84</v>
      </c>
      <c r="D106" s="78" t="s">
        <v>133</v>
      </c>
      <c r="E106" s="78" t="s">
        <v>125</v>
      </c>
      <c r="F106" s="78" t="s">
        <v>138</v>
      </c>
      <c r="G106" s="130" t="s">
        <v>137</v>
      </c>
      <c r="H106" s="5"/>
    </row>
    <row r="107" spans="1:8" x14ac:dyDescent="0.25">
      <c r="A107" s="134" t="s">
        <v>105</v>
      </c>
      <c r="B107" s="202" t="s">
        <v>160</v>
      </c>
      <c r="C107" s="202"/>
      <c r="D107" s="202"/>
      <c r="E107" s="202"/>
      <c r="F107" s="202"/>
      <c r="G107" s="202"/>
      <c r="H107" s="5"/>
    </row>
    <row r="108" spans="1:8" x14ac:dyDescent="0.25">
      <c r="A108" s="36" t="s">
        <v>7</v>
      </c>
      <c r="B108" s="84" t="s">
        <v>131</v>
      </c>
      <c r="C108" s="75">
        <f t="shared" ref="C108:C114" si="4">12/D108</f>
        <v>12</v>
      </c>
      <c r="D108" s="75">
        <v>1</v>
      </c>
      <c r="E108" s="76">
        <v>25</v>
      </c>
      <c r="F108" s="75" t="s">
        <v>134</v>
      </c>
      <c r="G108" s="76">
        <f t="shared" ref="G108:G133" si="5">IFERROR(E108*D108,"")</f>
        <v>25</v>
      </c>
      <c r="H108" s="88"/>
    </row>
    <row r="109" spans="1:8" x14ac:dyDescent="0.25">
      <c r="A109" s="36" t="s">
        <v>8</v>
      </c>
      <c r="B109" s="85" t="s">
        <v>136</v>
      </c>
      <c r="C109" s="75">
        <f t="shared" si="4"/>
        <v>2</v>
      </c>
      <c r="D109" s="77">
        <v>6</v>
      </c>
      <c r="E109" s="76">
        <v>9.3800000000000008</v>
      </c>
      <c r="F109" s="75" t="s">
        <v>134</v>
      </c>
      <c r="G109" s="76">
        <f t="shared" si="5"/>
        <v>56.28</v>
      </c>
      <c r="H109" s="5"/>
    </row>
    <row r="110" spans="1:8" x14ac:dyDescent="0.25">
      <c r="A110" s="36" t="s">
        <v>9</v>
      </c>
      <c r="B110" s="85" t="s">
        <v>161</v>
      </c>
      <c r="C110" s="75">
        <f t="shared" si="4"/>
        <v>1</v>
      </c>
      <c r="D110" s="75">
        <v>12</v>
      </c>
      <c r="E110" s="76">
        <v>10.199999999999999</v>
      </c>
      <c r="F110" s="75" t="s">
        <v>134</v>
      </c>
      <c r="G110" s="76">
        <f t="shared" si="5"/>
        <v>122.4</v>
      </c>
      <c r="H110" s="5"/>
    </row>
    <row r="111" spans="1:8" x14ac:dyDescent="0.25">
      <c r="A111" s="36" t="s">
        <v>10</v>
      </c>
      <c r="B111" s="85" t="s">
        <v>154</v>
      </c>
      <c r="C111" s="75">
        <f t="shared" si="4"/>
        <v>3</v>
      </c>
      <c r="D111" s="75">
        <v>4</v>
      </c>
      <c r="E111" s="76">
        <v>12.9</v>
      </c>
      <c r="F111" s="75" t="s">
        <v>134</v>
      </c>
      <c r="G111" s="76">
        <f t="shared" si="5"/>
        <v>51.6</v>
      </c>
      <c r="H111" s="5"/>
    </row>
    <row r="112" spans="1:8" x14ac:dyDescent="0.25">
      <c r="A112" s="36" t="s">
        <v>11</v>
      </c>
      <c r="B112" s="85" t="s">
        <v>162</v>
      </c>
      <c r="C112" s="75">
        <v>0.6</v>
      </c>
      <c r="D112" s="75">
        <v>18</v>
      </c>
      <c r="E112" s="76">
        <v>499</v>
      </c>
      <c r="F112" s="75" t="s">
        <v>134</v>
      </c>
      <c r="G112" s="76">
        <f t="shared" si="5"/>
        <v>8982</v>
      </c>
      <c r="H112" s="5"/>
    </row>
    <row r="113" spans="1:8" x14ac:dyDescent="0.25">
      <c r="A113" s="80" t="s">
        <v>12</v>
      </c>
      <c r="B113" s="81" t="s">
        <v>163</v>
      </c>
      <c r="C113" s="75">
        <v>0.18</v>
      </c>
      <c r="D113" s="75">
        <v>64</v>
      </c>
      <c r="E113" s="76">
        <v>16.899999999999999</v>
      </c>
      <c r="F113" s="75" t="s">
        <v>134</v>
      </c>
      <c r="G113" s="76">
        <f t="shared" si="5"/>
        <v>1081.5999999999999</v>
      </c>
      <c r="H113" s="5"/>
    </row>
    <row r="114" spans="1:8" x14ac:dyDescent="0.25">
      <c r="A114" s="36" t="s">
        <v>13</v>
      </c>
      <c r="B114" s="85" t="s">
        <v>132</v>
      </c>
      <c r="C114" s="75">
        <f t="shared" si="4"/>
        <v>2</v>
      </c>
      <c r="D114" s="75">
        <v>6</v>
      </c>
      <c r="E114" s="76">
        <v>13.1</v>
      </c>
      <c r="F114" s="75" t="s">
        <v>134</v>
      </c>
      <c r="G114" s="76">
        <f t="shared" si="5"/>
        <v>78.599999999999994</v>
      </c>
      <c r="H114" s="5"/>
    </row>
    <row r="115" spans="1:8" ht="15.75" x14ac:dyDescent="0.25">
      <c r="A115" s="150" t="s">
        <v>106</v>
      </c>
      <c r="B115" s="202" t="s">
        <v>164</v>
      </c>
      <c r="C115" s="202"/>
      <c r="D115" s="202"/>
      <c r="E115" s="202"/>
      <c r="F115" s="202"/>
      <c r="G115" s="202"/>
      <c r="H115" s="13"/>
    </row>
    <row r="116" spans="1:8" ht="15.75" x14ac:dyDescent="0.25">
      <c r="A116" s="36" t="s">
        <v>7</v>
      </c>
      <c r="B116" s="84" t="s">
        <v>130</v>
      </c>
      <c r="C116" s="75">
        <f>12/D116</f>
        <v>12</v>
      </c>
      <c r="D116" s="75">
        <v>1</v>
      </c>
      <c r="E116" s="83">
        <v>79.95</v>
      </c>
      <c r="F116" s="151">
        <v>0.15</v>
      </c>
      <c r="G116" s="76">
        <f>IFERROR(E116*F116,"")</f>
        <v>11.99</v>
      </c>
      <c r="H116" s="13"/>
    </row>
    <row r="117" spans="1:8" ht="15.75" x14ac:dyDescent="0.25">
      <c r="A117" s="80" t="s">
        <v>8</v>
      </c>
      <c r="B117" s="84" t="s">
        <v>165</v>
      </c>
      <c r="C117" s="75">
        <f t="shared" ref="C117:C126" si="6">12/D117</f>
        <v>12</v>
      </c>
      <c r="D117" s="75">
        <v>1</v>
      </c>
      <c r="E117" s="83">
        <v>38.93</v>
      </c>
      <c r="F117" s="151">
        <v>0.15</v>
      </c>
      <c r="G117" s="76">
        <f t="shared" ref="G117:G126" si="7">IFERROR(E117*F117,"")</f>
        <v>5.84</v>
      </c>
      <c r="H117" s="13"/>
    </row>
    <row r="118" spans="1:8" ht="15.75" x14ac:dyDescent="0.25">
      <c r="A118" s="36" t="s">
        <v>9</v>
      </c>
      <c r="B118" s="84" t="s">
        <v>166</v>
      </c>
      <c r="C118" s="75">
        <f t="shared" si="6"/>
        <v>12</v>
      </c>
      <c r="D118" s="75">
        <v>1</v>
      </c>
      <c r="E118" s="83">
        <v>63.98</v>
      </c>
      <c r="F118" s="151">
        <v>0.15</v>
      </c>
      <c r="G118" s="76">
        <f t="shared" si="7"/>
        <v>9.6</v>
      </c>
      <c r="H118" s="13"/>
    </row>
    <row r="119" spans="1:8" ht="15.75" x14ac:dyDescent="0.25">
      <c r="A119" s="36" t="s">
        <v>10</v>
      </c>
      <c r="B119" s="85" t="s">
        <v>167</v>
      </c>
      <c r="C119" s="75">
        <f t="shared" si="6"/>
        <v>12</v>
      </c>
      <c r="D119" s="75">
        <v>1</v>
      </c>
      <c r="E119" s="83">
        <v>17.95</v>
      </c>
      <c r="F119" s="151">
        <v>0.15</v>
      </c>
      <c r="G119" s="76">
        <f t="shared" si="7"/>
        <v>2.69</v>
      </c>
      <c r="H119" s="13"/>
    </row>
    <row r="120" spans="1:8" ht="15.75" x14ac:dyDescent="0.25">
      <c r="A120" s="36" t="s">
        <v>11</v>
      </c>
      <c r="B120" s="85" t="s">
        <v>168</v>
      </c>
      <c r="C120" s="75">
        <f t="shared" si="6"/>
        <v>12</v>
      </c>
      <c r="D120" s="75">
        <v>1</v>
      </c>
      <c r="E120" s="83">
        <v>111.25</v>
      </c>
      <c r="F120" s="151">
        <v>0.15</v>
      </c>
      <c r="G120" s="76">
        <f t="shared" si="7"/>
        <v>16.690000000000001</v>
      </c>
      <c r="H120" s="13"/>
    </row>
    <row r="121" spans="1:8" ht="15.75" x14ac:dyDescent="0.25">
      <c r="A121" s="80" t="s">
        <v>13</v>
      </c>
      <c r="B121" s="85" t="s">
        <v>169</v>
      </c>
      <c r="C121" s="75">
        <f t="shared" si="6"/>
        <v>12</v>
      </c>
      <c r="D121" s="75">
        <v>1</v>
      </c>
      <c r="E121" s="83">
        <v>38.950000000000003</v>
      </c>
      <c r="F121" s="151">
        <v>0.15</v>
      </c>
      <c r="G121" s="76">
        <f t="shared" si="7"/>
        <v>5.84</v>
      </c>
      <c r="H121" s="13"/>
    </row>
    <row r="122" spans="1:8" ht="15.75" x14ac:dyDescent="0.25">
      <c r="A122" s="36" t="s">
        <v>27</v>
      </c>
      <c r="B122" s="81" t="s">
        <v>170</v>
      </c>
      <c r="C122" s="75">
        <f t="shared" si="6"/>
        <v>12</v>
      </c>
      <c r="D122" s="75">
        <v>1</v>
      </c>
      <c r="E122" s="83">
        <v>14.5</v>
      </c>
      <c r="F122" s="151">
        <v>0.15</v>
      </c>
      <c r="G122" s="76">
        <f t="shared" si="7"/>
        <v>2.1800000000000002</v>
      </c>
      <c r="H122" s="13"/>
    </row>
    <row r="123" spans="1:8" ht="15.75" x14ac:dyDescent="0.25">
      <c r="A123" s="36" t="s">
        <v>39</v>
      </c>
      <c r="B123" s="85" t="s">
        <v>171</v>
      </c>
      <c r="C123" s="75">
        <f t="shared" si="6"/>
        <v>12</v>
      </c>
      <c r="D123" s="75">
        <v>1</v>
      </c>
      <c r="E123" s="76">
        <v>64.900000000000006</v>
      </c>
      <c r="F123" s="151">
        <v>0.15</v>
      </c>
      <c r="G123" s="76">
        <f t="shared" si="7"/>
        <v>9.74</v>
      </c>
      <c r="H123" s="13"/>
    </row>
    <row r="124" spans="1:8" ht="15.75" x14ac:dyDescent="0.25">
      <c r="A124" s="36" t="s">
        <v>40</v>
      </c>
      <c r="B124" s="85" t="s">
        <v>172</v>
      </c>
      <c r="C124" s="75">
        <f t="shared" si="6"/>
        <v>12</v>
      </c>
      <c r="D124" s="75">
        <v>1</v>
      </c>
      <c r="E124" s="76">
        <v>249</v>
      </c>
      <c r="F124" s="151">
        <v>0.15</v>
      </c>
      <c r="G124" s="76">
        <f t="shared" si="7"/>
        <v>37.35</v>
      </c>
      <c r="H124" s="13"/>
    </row>
    <row r="125" spans="1:8" ht="15.75" x14ac:dyDescent="0.25">
      <c r="A125" s="36" t="s">
        <v>41</v>
      </c>
      <c r="B125" s="85" t="s">
        <v>173</v>
      </c>
      <c r="C125" s="75">
        <f t="shared" si="6"/>
        <v>6</v>
      </c>
      <c r="D125" s="75">
        <v>2</v>
      </c>
      <c r="E125" s="76">
        <v>72</v>
      </c>
      <c r="F125" s="151">
        <v>0.15</v>
      </c>
      <c r="G125" s="76">
        <f t="shared" si="7"/>
        <v>10.8</v>
      </c>
      <c r="H125" s="13"/>
    </row>
    <row r="126" spans="1:8" ht="15.75" x14ac:dyDescent="0.25">
      <c r="A126" s="36" t="s">
        <v>42</v>
      </c>
      <c r="B126" s="85" t="s">
        <v>174</v>
      </c>
      <c r="C126" s="75">
        <f t="shared" si="6"/>
        <v>6</v>
      </c>
      <c r="D126" s="75">
        <v>2</v>
      </c>
      <c r="E126" s="76">
        <v>69.95</v>
      </c>
      <c r="F126" s="151">
        <v>0.15</v>
      </c>
      <c r="G126" s="76">
        <f t="shared" si="7"/>
        <v>10.49</v>
      </c>
      <c r="H126" s="13"/>
    </row>
    <row r="127" spans="1:8" ht="15.75" x14ac:dyDescent="0.25">
      <c r="A127" s="150" t="s">
        <v>135</v>
      </c>
      <c r="B127" s="202" t="s">
        <v>175</v>
      </c>
      <c r="C127" s="202"/>
      <c r="D127" s="202"/>
      <c r="E127" s="202"/>
      <c r="F127" s="202"/>
      <c r="G127" s="202"/>
      <c r="H127" s="13"/>
    </row>
    <row r="128" spans="1:8" ht="15.75" x14ac:dyDescent="0.25">
      <c r="A128" s="36" t="s">
        <v>7</v>
      </c>
      <c r="B128" s="85" t="s">
        <v>176</v>
      </c>
      <c r="C128" s="75">
        <f t="shared" ref="C128:C130" si="8">12/D128</f>
        <v>12</v>
      </c>
      <c r="D128" s="75">
        <v>1</v>
      </c>
      <c r="E128" s="76">
        <v>1068.98</v>
      </c>
      <c r="F128" s="151">
        <v>0.1</v>
      </c>
      <c r="G128" s="76">
        <f t="shared" ref="G128:G130" si="9">IFERROR(E128*F128,"")</f>
        <v>106.9</v>
      </c>
      <c r="H128" s="13"/>
    </row>
    <row r="129" spans="1:8" ht="15.75" x14ac:dyDescent="0.25">
      <c r="A129" s="36" t="s">
        <v>8</v>
      </c>
      <c r="B129" s="85" t="s">
        <v>177</v>
      </c>
      <c r="C129" s="75">
        <f t="shared" si="8"/>
        <v>12</v>
      </c>
      <c r="D129" s="75">
        <v>1</v>
      </c>
      <c r="E129" s="76">
        <v>1365.95</v>
      </c>
      <c r="F129" s="151">
        <v>0.1</v>
      </c>
      <c r="G129" s="76">
        <f t="shared" si="9"/>
        <v>136.6</v>
      </c>
      <c r="H129" s="13"/>
    </row>
    <row r="130" spans="1:8" ht="15.75" x14ac:dyDescent="0.25">
      <c r="A130" s="36" t="s">
        <v>9</v>
      </c>
      <c r="B130" s="85" t="s">
        <v>178</v>
      </c>
      <c r="C130" s="75">
        <f t="shared" si="8"/>
        <v>12</v>
      </c>
      <c r="D130" s="75">
        <v>1</v>
      </c>
      <c r="E130" s="76">
        <v>1287.76</v>
      </c>
      <c r="F130" s="151">
        <v>0.1</v>
      </c>
      <c r="G130" s="76">
        <f t="shared" si="9"/>
        <v>128.78</v>
      </c>
      <c r="H130" s="13"/>
    </row>
    <row r="131" spans="1:8" ht="15.75" x14ac:dyDescent="0.25">
      <c r="A131" s="150" t="s">
        <v>179</v>
      </c>
      <c r="B131" s="202" t="s">
        <v>180</v>
      </c>
      <c r="C131" s="202"/>
      <c r="D131" s="202"/>
      <c r="E131" s="202"/>
      <c r="F131" s="202"/>
      <c r="G131" s="202"/>
      <c r="H131" s="13"/>
    </row>
    <row r="132" spans="1:8" ht="15.75" x14ac:dyDescent="0.25">
      <c r="A132" s="36" t="s">
        <v>7</v>
      </c>
      <c r="B132" s="85" t="s">
        <v>181</v>
      </c>
      <c r="C132" s="75">
        <f>12/D132</f>
        <v>2.5000000000000001E-2</v>
      </c>
      <c r="D132" s="75">
        <v>480</v>
      </c>
      <c r="E132" s="76">
        <v>6.54</v>
      </c>
      <c r="F132" s="75" t="s">
        <v>134</v>
      </c>
      <c r="G132" s="76">
        <f t="shared" si="5"/>
        <v>3139.2</v>
      </c>
      <c r="H132" s="13"/>
    </row>
    <row r="133" spans="1:8" ht="15.75" x14ac:dyDescent="0.25">
      <c r="A133" s="36" t="s">
        <v>8</v>
      </c>
      <c r="B133" s="85" t="s">
        <v>184</v>
      </c>
      <c r="C133" s="75">
        <f>12/D133</f>
        <v>0.5</v>
      </c>
      <c r="D133" s="75">
        <v>24</v>
      </c>
      <c r="E133" s="76">
        <v>17.7</v>
      </c>
      <c r="F133" s="75" t="s">
        <v>134</v>
      </c>
      <c r="G133" s="76">
        <f t="shared" si="5"/>
        <v>424.8</v>
      </c>
      <c r="H133" s="13"/>
    </row>
    <row r="134" spans="1:8" ht="13.5" customHeight="1" x14ac:dyDescent="0.25">
      <c r="A134" s="138"/>
      <c r="B134" s="1"/>
      <c r="C134" s="1"/>
      <c r="D134" s="1"/>
      <c r="E134" s="1"/>
      <c r="F134" s="1"/>
      <c r="G134" s="1"/>
      <c r="H134" s="13"/>
    </row>
    <row r="135" spans="1:8" x14ac:dyDescent="0.25">
      <c r="A135" s="211" t="s">
        <v>102</v>
      </c>
      <c r="B135" s="212"/>
      <c r="C135" s="212"/>
      <c r="D135" s="213"/>
      <c r="E135" s="10"/>
      <c r="F135" s="10"/>
      <c r="G135" s="9"/>
      <c r="H135" s="9"/>
    </row>
    <row r="136" spans="1:8" ht="19.5" customHeight="1" x14ac:dyDescent="0.25">
      <c r="A136" s="130"/>
      <c r="B136" s="82" t="s">
        <v>108</v>
      </c>
      <c r="C136" s="78" t="s">
        <v>159</v>
      </c>
      <c r="D136" s="78" t="s">
        <v>116</v>
      </c>
      <c r="E136" s="129"/>
      <c r="F136" s="9"/>
      <c r="G136" s="9"/>
      <c r="H136" s="9"/>
    </row>
    <row r="137" spans="1:8" x14ac:dyDescent="0.25">
      <c r="A137" s="75" t="s">
        <v>105</v>
      </c>
      <c r="B137" s="86" t="str">
        <f>B107</f>
        <v>MATERIAIS DIVERSOS</v>
      </c>
      <c r="C137" s="76">
        <f>SUM(G108:G114)</f>
        <v>10397.48</v>
      </c>
      <c r="D137" s="76">
        <f>C137/12</f>
        <v>866.46</v>
      </c>
      <c r="E137" s="9"/>
      <c r="F137" s="9"/>
      <c r="G137" s="9"/>
      <c r="H137" s="9"/>
    </row>
    <row r="138" spans="1:8" x14ac:dyDescent="0.25">
      <c r="A138" s="75" t="s">
        <v>106</v>
      </c>
      <c r="B138" s="86" t="str">
        <f>B115</f>
        <v>FERRAMENTAS</v>
      </c>
      <c r="C138" s="76">
        <f>SUM(G116:G126)</f>
        <v>123.21</v>
      </c>
      <c r="D138" s="76">
        <f>C138/12</f>
        <v>10.27</v>
      </c>
      <c r="E138" s="9"/>
      <c r="F138" s="9"/>
      <c r="G138" s="9"/>
      <c r="H138" s="9"/>
    </row>
    <row r="139" spans="1:8" x14ac:dyDescent="0.25">
      <c r="A139" s="75" t="s">
        <v>135</v>
      </c>
      <c r="B139" s="86" t="str">
        <f>B127</f>
        <v>EQUIPAMENTOS</v>
      </c>
      <c r="C139" s="76">
        <f>SUM(G128:G130)</f>
        <v>372.28</v>
      </c>
      <c r="D139" s="76">
        <f t="shared" ref="D139:D140" si="10">C139/12</f>
        <v>31.02</v>
      </c>
      <c r="E139" s="9"/>
      <c r="F139" s="9"/>
      <c r="G139" s="9"/>
      <c r="H139" s="9"/>
    </row>
    <row r="140" spans="1:8" x14ac:dyDescent="0.25">
      <c r="A140" s="75" t="s">
        <v>179</v>
      </c>
      <c r="B140" s="86" t="str">
        <f>B131</f>
        <v>COMBUSTÍVEIS</v>
      </c>
      <c r="C140" s="76">
        <f>SUM(G132:G133)</f>
        <v>3564</v>
      </c>
      <c r="D140" s="76">
        <f t="shared" si="10"/>
        <v>297</v>
      </c>
      <c r="E140" s="9"/>
      <c r="F140" s="9"/>
      <c r="G140" s="9"/>
      <c r="H140" s="9"/>
    </row>
    <row r="141" spans="1:8" x14ac:dyDescent="0.25">
      <c r="A141" s="214" t="s">
        <v>107</v>
      </c>
      <c r="B141" s="215"/>
      <c r="C141" s="216"/>
      <c r="D141" s="87">
        <f>SUM(D137:D140)</f>
        <v>1204.75</v>
      </c>
      <c r="E141" s="31"/>
      <c r="F141" s="20"/>
      <c r="G141" s="9"/>
      <c r="H141" s="9"/>
    </row>
    <row r="142" spans="1:8" x14ac:dyDescent="0.25">
      <c r="A142" s="3"/>
      <c r="B142" s="10"/>
      <c r="C142" s="19"/>
      <c r="D142" s="14"/>
      <c r="E142" s="14"/>
      <c r="F142" s="20"/>
      <c r="G142" s="9"/>
      <c r="H142" s="9"/>
    </row>
    <row r="143" spans="1:8" x14ac:dyDescent="0.25">
      <c r="A143" s="217" t="s">
        <v>104</v>
      </c>
      <c r="B143" s="218"/>
      <c r="C143" s="218"/>
      <c r="D143" s="218"/>
      <c r="E143" s="219"/>
      <c r="F143" s="10"/>
      <c r="G143" s="10"/>
      <c r="H143" s="9"/>
    </row>
    <row r="144" spans="1:8" ht="54" customHeight="1" x14ac:dyDescent="0.25">
      <c r="A144" s="220" t="s">
        <v>194</v>
      </c>
      <c r="B144" s="221"/>
      <c r="C144" s="221"/>
      <c r="D144" s="221"/>
      <c r="E144" s="222"/>
      <c r="F144" s="128"/>
      <c r="G144" s="128"/>
      <c r="H144" s="9"/>
    </row>
    <row r="145" spans="1:8" ht="40.5" customHeight="1" x14ac:dyDescent="0.25">
      <c r="A145" s="199" t="s">
        <v>153</v>
      </c>
      <c r="B145" s="200"/>
      <c r="C145" s="200"/>
      <c r="D145" s="201"/>
      <c r="E145" s="5"/>
      <c r="F145" s="3"/>
      <c r="G145" s="3"/>
      <c r="H145" s="9"/>
    </row>
    <row r="146" spans="1:8" x14ac:dyDescent="0.25">
      <c r="A146" s="247" t="s">
        <v>5</v>
      </c>
      <c r="B146" s="248"/>
      <c r="C146" s="249">
        <v>0.03</v>
      </c>
      <c r="D146" s="249"/>
      <c r="E146" s="5"/>
      <c r="F146" s="3"/>
      <c r="G146" s="3"/>
      <c r="H146" s="9"/>
    </row>
    <row r="147" spans="1:8" ht="15.75" x14ac:dyDescent="0.25">
      <c r="A147" s="239" t="s">
        <v>97</v>
      </c>
      <c r="B147" s="240"/>
      <c r="C147" s="241">
        <v>0.14249999999999999</v>
      </c>
      <c r="D147" s="242"/>
      <c r="E147" s="5"/>
      <c r="F147" s="5"/>
      <c r="G147" s="5"/>
      <c r="H147" s="13"/>
    </row>
    <row r="148" spans="1:8" ht="15.75" x14ac:dyDescent="0.25">
      <c r="A148" s="245" t="s">
        <v>139</v>
      </c>
      <c r="B148" s="246"/>
      <c r="C148" s="243"/>
      <c r="D148" s="244"/>
      <c r="E148" s="5"/>
      <c r="F148" s="5"/>
      <c r="G148" s="5"/>
      <c r="H148" s="13"/>
    </row>
    <row r="149" spans="1:8" ht="15.75" x14ac:dyDescent="0.25">
      <c r="A149" s="247" t="s">
        <v>6</v>
      </c>
      <c r="B149" s="248"/>
      <c r="C149" s="249">
        <v>6.7900000000000002E-2</v>
      </c>
      <c r="D149" s="249"/>
      <c r="E149" s="5"/>
      <c r="F149" s="5"/>
      <c r="G149" s="5"/>
      <c r="H149" s="13"/>
    </row>
    <row r="150" spans="1:8" ht="15.75" x14ac:dyDescent="0.25">
      <c r="A150" s="250" t="s">
        <v>0</v>
      </c>
      <c r="B150" s="251"/>
      <c r="C150" s="252">
        <f>SUM(C146:D149)</f>
        <v>0.2404</v>
      </c>
      <c r="D150" s="253"/>
      <c r="E150" s="5"/>
      <c r="F150" s="5"/>
      <c r="G150" s="5"/>
      <c r="H150" s="13"/>
    </row>
    <row r="151" spans="1:8" ht="15.75" x14ac:dyDescent="0.25">
      <c r="A151" s="32"/>
      <c r="B151" s="21"/>
      <c r="C151" s="22"/>
      <c r="D151" s="22"/>
      <c r="E151" s="5"/>
      <c r="F151" s="5"/>
      <c r="G151" s="5"/>
      <c r="H151" s="13"/>
    </row>
    <row r="152" spans="1:8" ht="15.75" x14ac:dyDescent="0.25">
      <c r="A152" s="233" t="s">
        <v>34</v>
      </c>
      <c r="B152" s="234"/>
      <c r="C152" s="234"/>
      <c r="D152" s="234"/>
      <c r="E152" s="235"/>
      <c r="F152" s="13"/>
      <c r="G152" s="13"/>
      <c r="H152" s="13"/>
    </row>
    <row r="153" spans="1:8" ht="25.5" x14ac:dyDescent="0.25">
      <c r="A153" s="97" t="s">
        <v>109</v>
      </c>
      <c r="B153" s="98" t="s">
        <v>4</v>
      </c>
      <c r="C153" s="97" t="s">
        <v>95</v>
      </c>
      <c r="D153" s="97" t="s">
        <v>21</v>
      </c>
      <c r="E153" s="97" t="s">
        <v>115</v>
      </c>
      <c r="F153" s="129"/>
      <c r="G153" s="11"/>
      <c r="H153" s="13"/>
    </row>
    <row r="154" spans="1:8" ht="15.75" x14ac:dyDescent="0.25">
      <c r="A154" s="99"/>
      <c r="B154" s="101" t="s">
        <v>140</v>
      </c>
      <c r="C154" s="99"/>
      <c r="D154" s="97"/>
      <c r="E154" s="97"/>
      <c r="F154" s="129"/>
      <c r="G154" s="11"/>
      <c r="H154" s="13"/>
    </row>
    <row r="155" spans="1:8" ht="15.75" x14ac:dyDescent="0.25">
      <c r="A155" s="91" t="s">
        <v>8</v>
      </c>
      <c r="B155" s="102" t="s">
        <v>147</v>
      </c>
      <c r="C155" s="93">
        <f>SUM(C22,C61,D86,C103)</f>
        <v>2683.48</v>
      </c>
      <c r="D155" s="89">
        <f>C150</f>
        <v>0.2404</v>
      </c>
      <c r="E155" s="90">
        <f>(C155*D155)</f>
        <v>645.11</v>
      </c>
      <c r="F155" s="12"/>
      <c r="G155" s="11"/>
      <c r="H155" s="13"/>
    </row>
    <row r="156" spans="1:8" ht="25.5" x14ac:dyDescent="0.25">
      <c r="A156" s="99" t="s">
        <v>110</v>
      </c>
      <c r="B156" s="100" t="s">
        <v>4</v>
      </c>
      <c r="C156" s="99" t="s">
        <v>95</v>
      </c>
      <c r="D156" s="97" t="str">
        <f>D153</f>
        <v>Percentual (%)</v>
      </c>
      <c r="E156" s="97" t="s">
        <v>96</v>
      </c>
      <c r="F156" s="13"/>
      <c r="G156" s="13"/>
      <c r="H156" s="13"/>
    </row>
    <row r="157" spans="1:8" ht="15.75" x14ac:dyDescent="0.25">
      <c r="A157" s="91" t="s">
        <v>7</v>
      </c>
      <c r="B157" s="92" t="s">
        <v>141</v>
      </c>
      <c r="C157" s="94">
        <f>D141</f>
        <v>1204.75</v>
      </c>
      <c r="D157" s="95">
        <f>C150</f>
        <v>0.2404</v>
      </c>
      <c r="E157" s="96">
        <f>D157*C157</f>
        <v>289.62</v>
      </c>
      <c r="F157" s="13"/>
      <c r="G157" s="13"/>
      <c r="H157" s="13"/>
    </row>
    <row r="158" spans="1:8" ht="16.5" customHeight="1" x14ac:dyDescent="0.25">
      <c r="A158" s="138"/>
      <c r="B158" s="9"/>
      <c r="C158" s="129"/>
      <c r="D158" s="129"/>
      <c r="E158" s="127"/>
      <c r="F158" s="13"/>
      <c r="G158" s="13"/>
      <c r="H158" s="13"/>
    </row>
    <row r="159" spans="1:8" ht="15.75" x14ac:dyDescent="0.25">
      <c r="A159" s="236" t="s">
        <v>90</v>
      </c>
      <c r="B159" s="237"/>
      <c r="C159" s="238"/>
      <c r="D159" s="10"/>
      <c r="E159" s="5"/>
      <c r="F159" s="13"/>
      <c r="G159" s="13"/>
      <c r="H159" s="13"/>
    </row>
    <row r="160" spans="1:8" ht="15.75" x14ac:dyDescent="0.25">
      <c r="A160" s="139"/>
      <c r="B160" s="118" t="s">
        <v>91</v>
      </c>
      <c r="C160" s="139" t="s">
        <v>192</v>
      </c>
      <c r="D160" s="129"/>
      <c r="E160" s="3"/>
      <c r="F160" s="13"/>
      <c r="G160" s="13"/>
      <c r="H160" s="13"/>
    </row>
    <row r="161" spans="1:8" ht="15.75" x14ac:dyDescent="0.25">
      <c r="A161" s="36" t="s">
        <v>7</v>
      </c>
      <c r="B161" s="117" t="s">
        <v>120</v>
      </c>
      <c r="C161" s="105">
        <f>C22</f>
        <v>1300</v>
      </c>
      <c r="D161" s="123"/>
      <c r="E161" s="11"/>
      <c r="F161" s="13"/>
      <c r="G161" s="13"/>
      <c r="H161" s="13"/>
    </row>
    <row r="162" spans="1:8" ht="15.75" x14ac:dyDescent="0.25">
      <c r="A162" s="36" t="s">
        <v>8</v>
      </c>
      <c r="B162" s="117" t="s">
        <v>142</v>
      </c>
      <c r="C162" s="105">
        <f>C61</f>
        <v>1287.1199999999999</v>
      </c>
      <c r="D162" s="123"/>
      <c r="E162" s="11"/>
      <c r="F162" s="13"/>
      <c r="G162" s="13"/>
      <c r="H162" s="13"/>
    </row>
    <row r="163" spans="1:8" ht="15.75" x14ac:dyDescent="0.25">
      <c r="A163" s="36" t="s">
        <v>9</v>
      </c>
      <c r="B163" s="117" t="s">
        <v>143</v>
      </c>
      <c r="C163" s="105">
        <f>D86</f>
        <v>18.190000000000001</v>
      </c>
      <c r="D163" s="123"/>
      <c r="E163" s="11"/>
      <c r="F163" s="13"/>
      <c r="G163" s="13"/>
      <c r="H163" s="13"/>
    </row>
    <row r="164" spans="1:8" ht="15.75" x14ac:dyDescent="0.25">
      <c r="A164" s="36" t="s">
        <v>10</v>
      </c>
      <c r="B164" s="117" t="s">
        <v>157</v>
      </c>
      <c r="C164" s="105">
        <f>C103</f>
        <v>78.17</v>
      </c>
      <c r="D164" s="123"/>
      <c r="E164" s="11"/>
      <c r="F164" s="13"/>
      <c r="G164" s="13"/>
      <c r="H164" s="13"/>
    </row>
    <row r="165" spans="1:8" ht="15.75" x14ac:dyDescent="0.25">
      <c r="A165" s="36" t="s">
        <v>11</v>
      </c>
      <c r="B165" s="117" t="s">
        <v>144</v>
      </c>
      <c r="C165" s="105">
        <f>D141+E157</f>
        <v>1494.37</v>
      </c>
      <c r="D165" s="123"/>
      <c r="E165" s="11"/>
      <c r="F165" s="13"/>
      <c r="G165" s="13"/>
      <c r="H165" s="13"/>
    </row>
    <row r="166" spans="1:8" ht="15.75" x14ac:dyDescent="0.25">
      <c r="A166" s="36" t="s">
        <v>12</v>
      </c>
      <c r="B166" s="117" t="s">
        <v>145</v>
      </c>
      <c r="C166" s="106">
        <f>SUM(E155,E157)</f>
        <v>934.73</v>
      </c>
      <c r="D166" s="28"/>
      <c r="E166" s="11"/>
      <c r="F166" s="13"/>
      <c r="G166" s="13"/>
      <c r="H166" s="13"/>
    </row>
    <row r="167" spans="1:8" ht="15.75" x14ac:dyDescent="0.25">
      <c r="A167" s="36"/>
      <c r="B167" s="124" t="s">
        <v>117</v>
      </c>
      <c r="C167" s="87">
        <f>SUM(C161:C166)</f>
        <v>5112.58</v>
      </c>
      <c r="D167" s="20"/>
      <c r="E167" s="13"/>
      <c r="F167" s="13"/>
      <c r="G167" s="13"/>
      <c r="H167" s="13"/>
    </row>
    <row r="168" spans="1:8" ht="15.75" x14ac:dyDescent="0.25">
      <c r="A168" s="129"/>
      <c r="B168" s="27"/>
      <c r="C168" s="28"/>
      <c r="D168" s="11"/>
      <c r="E168" s="11"/>
      <c r="F168" s="13"/>
      <c r="G168" s="13"/>
      <c r="H168" s="13"/>
    </row>
    <row r="169" spans="1:8" x14ac:dyDescent="0.25">
      <c r="A169" s="223" t="s">
        <v>92</v>
      </c>
      <c r="B169" s="223"/>
      <c r="C169" s="223"/>
      <c r="D169" s="223"/>
      <c r="E169" s="223"/>
      <c r="F169" s="15"/>
      <c r="G169" s="15"/>
      <c r="H169" s="15"/>
    </row>
    <row r="170" spans="1:8" ht="15.75" x14ac:dyDescent="0.25">
      <c r="A170" s="107"/>
      <c r="B170" s="107" t="s">
        <v>56</v>
      </c>
      <c r="C170" s="139" t="s">
        <v>93</v>
      </c>
      <c r="D170" s="108" t="s">
        <v>80</v>
      </c>
      <c r="E170" s="108" t="s">
        <v>118</v>
      </c>
      <c r="F170" s="13"/>
      <c r="G170" s="13"/>
      <c r="H170" s="13"/>
    </row>
    <row r="171" spans="1:8" ht="15.75" x14ac:dyDescent="0.25">
      <c r="A171" s="75"/>
      <c r="B171" s="36" t="s">
        <v>151</v>
      </c>
      <c r="C171" s="109">
        <v>1</v>
      </c>
      <c r="D171" s="110">
        <f>C167*C171</f>
        <v>5112.58</v>
      </c>
      <c r="E171" s="110">
        <f>D171*12</f>
        <v>61350.96</v>
      </c>
      <c r="F171" s="13"/>
      <c r="G171" s="13"/>
      <c r="H171" s="13"/>
    </row>
    <row r="172" spans="1:8" ht="15.75" x14ac:dyDescent="0.25">
      <c r="A172" s="224" t="s">
        <v>94</v>
      </c>
      <c r="B172" s="225"/>
      <c r="C172" s="226"/>
      <c r="D172" s="227">
        <f>SUM(E171:E171)</f>
        <v>61350.96</v>
      </c>
      <c r="E172" s="228"/>
      <c r="F172" s="13"/>
      <c r="G172" s="13"/>
      <c r="H172" s="13"/>
    </row>
    <row r="173" spans="1:8" ht="15.75" x14ac:dyDescent="0.25">
      <c r="A173" s="224" t="s">
        <v>119</v>
      </c>
      <c r="B173" s="225"/>
      <c r="C173" s="226"/>
      <c r="D173" s="229">
        <f>D172/12</f>
        <v>5112.58</v>
      </c>
      <c r="E173" s="230"/>
      <c r="F173" s="13"/>
      <c r="G173" s="13"/>
      <c r="H173" s="13"/>
    </row>
  </sheetData>
  <mergeCells count="94">
    <mergeCell ref="A1:D2"/>
    <mergeCell ref="A152:E152"/>
    <mergeCell ref="A159:C159"/>
    <mergeCell ref="A147:B147"/>
    <mergeCell ref="C147:D148"/>
    <mergeCell ref="A148:B148"/>
    <mergeCell ref="A149:B149"/>
    <mergeCell ref="C149:D149"/>
    <mergeCell ref="A150:B150"/>
    <mergeCell ref="C150:D150"/>
    <mergeCell ref="A146:B146"/>
    <mergeCell ref="C146:D146"/>
    <mergeCell ref="A99:C99"/>
    <mergeCell ref="A100:C100"/>
    <mergeCell ref="A105:G105"/>
    <mergeCell ref="B107:G107"/>
    <mergeCell ref="A169:E169"/>
    <mergeCell ref="A172:C172"/>
    <mergeCell ref="D172:E172"/>
    <mergeCell ref="A173:C173"/>
    <mergeCell ref="D173:E173"/>
    <mergeCell ref="A145:D145"/>
    <mergeCell ref="B127:G127"/>
    <mergeCell ref="B131:G131"/>
    <mergeCell ref="A92:B92"/>
    <mergeCell ref="E92:F92"/>
    <mergeCell ref="A97:D97"/>
    <mergeCell ref="E97:F97"/>
    <mergeCell ref="A98:E98"/>
    <mergeCell ref="F98:G98"/>
    <mergeCell ref="A135:D135"/>
    <mergeCell ref="B115:G115"/>
    <mergeCell ref="A141:C141"/>
    <mergeCell ref="A143:E143"/>
    <mergeCell ref="A144:E144"/>
    <mergeCell ref="G74:G75"/>
    <mergeCell ref="H74:H75"/>
    <mergeCell ref="A78:B78"/>
    <mergeCell ref="A80:H80"/>
    <mergeCell ref="A84:D84"/>
    <mergeCell ref="A88:F88"/>
    <mergeCell ref="A61:B61"/>
    <mergeCell ref="A63:F63"/>
    <mergeCell ref="A64:F64"/>
    <mergeCell ref="A65:F65"/>
    <mergeCell ref="A66:A67"/>
    <mergeCell ref="B66:B67"/>
    <mergeCell ref="C66:C67"/>
    <mergeCell ref="D66:D67"/>
    <mergeCell ref="E66:F66"/>
    <mergeCell ref="E47:E48"/>
    <mergeCell ref="G47:G48"/>
    <mergeCell ref="A55:C55"/>
    <mergeCell ref="A56:A57"/>
    <mergeCell ref="B56:B57"/>
    <mergeCell ref="C56:C57"/>
    <mergeCell ref="D56:D57"/>
    <mergeCell ref="C53:D53"/>
    <mergeCell ref="A53:B53"/>
    <mergeCell ref="A44:C44"/>
    <mergeCell ref="A46:D46"/>
    <mergeCell ref="A47:A48"/>
    <mergeCell ref="B47:B48"/>
    <mergeCell ref="C47:C48"/>
    <mergeCell ref="D47:D48"/>
    <mergeCell ref="A24:D24"/>
    <mergeCell ref="A25:D25"/>
    <mergeCell ref="A26:A27"/>
    <mergeCell ref="B26:B27"/>
    <mergeCell ref="C26:C27"/>
    <mergeCell ref="D26:D27"/>
    <mergeCell ref="B10:C10"/>
    <mergeCell ref="A3:D3"/>
    <mergeCell ref="A5:D5"/>
    <mergeCell ref="B6:C6"/>
    <mergeCell ref="B7:C7"/>
    <mergeCell ref="B8:C8"/>
    <mergeCell ref="B9:C9"/>
    <mergeCell ref="E34:E35"/>
    <mergeCell ref="A11:D11"/>
    <mergeCell ref="A12:B12"/>
    <mergeCell ref="A15:C15"/>
    <mergeCell ref="A19:C19"/>
    <mergeCell ref="A20:A21"/>
    <mergeCell ref="B20:B21"/>
    <mergeCell ref="C20:C21"/>
    <mergeCell ref="A31:B31"/>
    <mergeCell ref="A33:D33"/>
    <mergeCell ref="A34:A35"/>
    <mergeCell ref="B34:B35"/>
    <mergeCell ref="C34:C35"/>
    <mergeCell ref="D34:D35"/>
    <mergeCell ref="C31:D31"/>
    <mergeCell ref="E20:E21"/>
  </mergeCells>
  <pageMargins left="0.511811024" right="0.511811024" top="0.78740157499999996" bottom="0.78740157499999996" header="0.31496062000000002" footer="0.31496062000000002"/>
  <pageSetup paperSize="9" scale="69"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LIMPEZA PISCINA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COMPRAS1</cp:lastModifiedBy>
  <cp:lastPrinted>2022-01-07T14:04:59Z</cp:lastPrinted>
  <dcterms:created xsi:type="dcterms:W3CDTF">2018-01-23T19:35:16Z</dcterms:created>
  <dcterms:modified xsi:type="dcterms:W3CDTF">2022-01-10T16:06:03Z</dcterms:modified>
</cp:coreProperties>
</file>